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A-圖書採購書單-確定版-47-OK\"/>
    </mc:Choice>
  </mc:AlternateContent>
  <bookViews>
    <workbookView xWindow="0" yWindow="0" windowWidth="28800" windowHeight="12285"/>
  </bookViews>
  <sheets>
    <sheet name="工作表1" sheetId="1" r:id="rId1"/>
  </sheets>
  <definedNames>
    <definedName name="_xlnm.Print_Titles" localSheetId="0">工作表1!$4:$5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7" i="1" l="1"/>
  <c r="I96" i="1"/>
  <c r="I95" i="1"/>
  <c r="I94" i="1"/>
  <c r="I90" i="1"/>
  <c r="I91" i="1"/>
  <c r="I92" i="1"/>
  <c r="I93" i="1"/>
  <c r="I114" i="1" l="1"/>
  <c r="I110" i="1"/>
  <c r="I19" i="1" l="1"/>
  <c r="I86" i="1" l="1"/>
  <c r="I85" i="1"/>
  <c r="I84" i="1"/>
  <c r="I81" i="1"/>
  <c r="I80" i="1"/>
  <c r="I79" i="1"/>
  <c r="I78" i="1"/>
  <c r="I77" i="1"/>
  <c r="I7" i="1" l="1"/>
  <c r="I8" i="1"/>
  <c r="I9" i="1"/>
  <c r="I10" i="1"/>
  <c r="I11" i="1"/>
  <c r="I12" i="1"/>
  <c r="I13" i="1"/>
  <c r="I14" i="1"/>
  <c r="I15" i="1"/>
  <c r="I16" i="1"/>
  <c r="I17" i="1"/>
  <c r="I18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20" i="1"/>
  <c r="I21" i="1"/>
  <c r="I49" i="1"/>
  <c r="I48" i="1"/>
  <c r="I22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87" i="1"/>
  <c r="I88" i="1"/>
  <c r="I82" i="1"/>
  <c r="I83" i="1"/>
  <c r="I89" i="1"/>
  <c r="I98" i="1"/>
  <c r="I99" i="1"/>
  <c r="I100" i="1"/>
  <c r="I101" i="1"/>
  <c r="I102" i="1"/>
  <c r="I103" i="1"/>
  <c r="I104" i="1"/>
  <c r="I105" i="1"/>
  <c r="I106" i="1"/>
  <c r="I107" i="1"/>
  <c r="I108" i="1"/>
  <c r="I111" i="1"/>
  <c r="I112" i="1"/>
  <c r="I113" i="1"/>
  <c r="I115" i="1" l="1"/>
</calcChain>
</file>

<file path=xl/sharedStrings.xml><?xml version="1.0" encoding="utf-8"?>
<sst xmlns="http://schemas.openxmlformats.org/spreadsheetml/2006/main" count="485" uniqueCount="227">
  <si>
    <t>附件6</t>
  </si>
  <si>
    <t>學校班級最高學生數(   29   )人</t>
    <phoneticPr fontId="2" type="noConversion"/>
  </si>
  <si>
    <t>書名</t>
  </si>
  <si>
    <t>作者</t>
  </si>
  <si>
    <t>出版社</t>
  </si>
  <si>
    <t>出版地</t>
  </si>
  <si>
    <t>ISBN</t>
  </si>
  <si>
    <t>採購
數量</t>
    <phoneticPr fontId="2" type="noConversion"/>
  </si>
  <si>
    <t>定價</t>
  </si>
  <si>
    <t>小計</t>
  </si>
  <si>
    <t>是否為</t>
  </si>
  <si>
    <t>是否含</t>
  </si>
  <si>
    <t>備註</t>
    <phoneticPr fontId="2" type="noConversion"/>
  </si>
  <si>
    <t>(國家)</t>
  </si>
  <si>
    <t>(臺幣)</t>
  </si>
  <si>
    <t>套書</t>
  </si>
  <si>
    <t>光碟</t>
  </si>
  <si>
    <t>教師用書</t>
  </si>
  <si>
    <t>李佳芳</t>
  </si>
  <si>
    <t>天下</t>
    <phoneticPr fontId="2" type="noConversion"/>
  </si>
  <si>
    <t>臺灣</t>
    <phoneticPr fontId="2" type="noConversion"/>
  </si>
  <si>
    <t>是</t>
    <phoneticPr fontId="2" type="noConversion"/>
  </si>
  <si>
    <t>自然</t>
    <phoneticPr fontId="2" type="noConversion"/>
  </si>
  <si>
    <t>親子天下</t>
    <phoneticPr fontId="2" type="noConversion"/>
  </si>
  <si>
    <t>小麥田</t>
    <phoneticPr fontId="2" type="noConversion"/>
  </si>
  <si>
    <t>安迪．格里菲斯</t>
  </si>
  <si>
    <t>肥志</t>
  </si>
  <si>
    <t>野人</t>
    <phoneticPr fontId="2" type="noConversion"/>
  </si>
  <si>
    <t>Gomdori co.</t>
    <phoneticPr fontId="2" type="noConversion"/>
  </si>
  <si>
    <t>三采</t>
    <phoneticPr fontId="2" type="noConversion"/>
  </si>
  <si>
    <t>科學實驗王48：放射性物質</t>
    <phoneticPr fontId="2" type="noConversion"/>
  </si>
  <si>
    <t>Story a.</t>
    <phoneticPr fontId="2" type="noConversion"/>
  </si>
  <si>
    <t>科學實驗王49：演化論</t>
    <phoneticPr fontId="2" type="noConversion"/>
  </si>
  <si>
    <t>胡妙芬</t>
    <phoneticPr fontId="2" type="noConversion"/>
  </si>
  <si>
    <t>三采</t>
  </si>
  <si>
    <t>怪傑佐羅力58：怪傑佐羅力之打敗噴火龍2</t>
    <phoneticPr fontId="2" type="noConversion"/>
  </si>
  <si>
    <t>怪傑佐羅力59：怪傑佐羅力之機器人救災大作戰</t>
    <phoneticPr fontId="1" type="noConversion"/>
  </si>
  <si>
    <t>達克比辦案10：鬼屋美人魚：人類構造的演化與返祖現象</t>
  </si>
  <si>
    <t>瘋狂樹屋130層：宇宙盃星際大戰</t>
  </si>
  <si>
    <t>科學發明王29：競速發明賽</t>
  </si>
  <si>
    <t>科學發明王30：維持健康的發明</t>
    <phoneticPr fontId="1" type="noConversion"/>
  </si>
  <si>
    <t>科學發明王31：防蚊發明品</t>
  </si>
  <si>
    <t>微生物世界歷險記1</t>
  </si>
  <si>
    <t>微生物世界歷險記2</t>
  </si>
  <si>
    <t>科學實驗王50：宇宙大爆炸</t>
    <phoneticPr fontId="2" type="noConversion"/>
  </si>
  <si>
    <t>遠見天下</t>
  </si>
  <si>
    <t>青山剛昌</t>
  </si>
  <si>
    <t>名偵探柯南科學推理教室套書(全10冊)</t>
    <phoneticPr fontId="1" type="noConversion"/>
  </si>
  <si>
    <t>商周</t>
  </si>
  <si>
    <t>是</t>
    <phoneticPr fontId="1" type="noConversion"/>
  </si>
  <si>
    <t>林哲璋</t>
  </si>
  <si>
    <t>用點心學校9：紅白大對抗</t>
  </si>
  <si>
    <t>用點心學校11：美食大樂團</t>
  </si>
  <si>
    <t>廣嶋玲子</t>
  </si>
  <si>
    <t>神奇柑仔店9：消除痠痛地藏饅頭</t>
  </si>
  <si>
    <t>神奇柑仔店10：順風耳軟糖的報應</t>
  </si>
  <si>
    <t>小熊出版</t>
  </si>
  <si>
    <t>聯經</t>
  </si>
  <si>
    <t>鄭宗弦</t>
  </si>
  <si>
    <t>新雞皮疙瘩 41-45</t>
    <phoneticPr fontId="1" type="noConversion"/>
  </si>
  <si>
    <t>貝蒂‧麥唐納</t>
  </si>
  <si>
    <t>超科少年7：特斯拉（幻象X馬達X交流電）</t>
  </si>
  <si>
    <t>好面...等</t>
    <phoneticPr fontId="1" type="noConversion"/>
  </si>
  <si>
    <t>超科少年8：愛達（叛逆X程式X計算機）</t>
  </si>
  <si>
    <t>少年廚俠5：陰謀與真相</t>
    <phoneticPr fontId="1" type="noConversion"/>
  </si>
  <si>
    <t>皮克威克奶奶2神奇魔法藥方</t>
  </si>
  <si>
    <t>小麥田</t>
    <phoneticPr fontId="1" type="noConversion"/>
  </si>
  <si>
    <t>皮克威克奶奶3農場好好玩</t>
  </si>
  <si>
    <t>皮克威克奶奶4驚奇魔法箱</t>
  </si>
  <si>
    <t>神奇柑仔店11：失控的最強驅蟲香水</t>
  </si>
  <si>
    <t>用點心學校10：皇家金布丁</t>
    <phoneticPr fontId="1" type="noConversion"/>
  </si>
  <si>
    <t>用點心學校12：不打不相識</t>
  </si>
  <si>
    <t>名偵探柯南科學推理教室10：救命的防災知識</t>
    <phoneticPr fontId="1" type="noConversion"/>
  </si>
  <si>
    <t>科學實驗王50：宇宙大爆炸</t>
  </si>
  <si>
    <t>哪個國家這麼有趣呀？</t>
  </si>
  <si>
    <t>瑪蒂娜‧巴德史圖柏</t>
  </si>
  <si>
    <t>大穎文化 </t>
  </si>
  <si>
    <t>咦，你知道這是哪個國家嗎？</t>
  </si>
  <si>
    <t>斯洛伐克百年老市集</t>
  </si>
  <si>
    <t> 梁晨  </t>
  </si>
  <si>
    <t>聯經</t>
    <phoneticPr fontId="1" type="noConversion"/>
  </si>
  <si>
    <t>錦小路的京巿場</t>
  </si>
  <si>
    <t> 莊世瑩</t>
  </si>
  <si>
    <t>一家人的南門市場</t>
  </si>
  <si>
    <t>葉益青 </t>
  </si>
  <si>
    <t>荷蘭阿克馬起司市場</t>
  </si>
  <si>
    <t> 茹絲寶</t>
  </si>
  <si>
    <t>我們到底到了沒？</t>
    <phoneticPr fontId="1" type="noConversion"/>
  </si>
  <si>
    <t> 艾莉森‧萊斯特 </t>
  </si>
  <si>
    <t>阿布拉  </t>
  </si>
  <si>
    <t>歡迎來我家！世界上最奇妙的10種住家</t>
  </si>
  <si>
    <t> 辛妮．托普</t>
  </si>
  <si>
    <t>上誼文化公司</t>
  </si>
  <si>
    <t>17個改變世界的方法：圖解聯合國永續發展目標SDGS</t>
  </si>
  <si>
    <t> 路易絲．史比爾斯布里  追蹤作者</t>
  </si>
  <si>
    <t>小天下</t>
    <phoneticPr fontId="1" type="noConversion"/>
  </si>
  <si>
    <t>SDGs：我們想要的未來【2022增訂版】：17項永續發展目標＆國際實踐範例</t>
  </si>
  <si>
    <t>幸福綠光 </t>
  </si>
  <si>
    <t>巴帝斯德・保羅, 米蘭達・保羅</t>
  </si>
  <si>
    <t>呼叫！地球需要你：環境教育繪本 你的小小行動可以為家園帶來改變 垃圾減量X重複利用X回收再生</t>
  </si>
  <si>
    <t> 菲利浦．邦廷</t>
  </si>
  <si>
    <t>水滴文化  </t>
    <phoneticPr fontId="1" type="noConversion"/>
  </si>
  <si>
    <t>達克比辦案12-雨林縱火犯：生物多樣性與熱帶雨林生態系</t>
  </si>
  <si>
    <t>達克比辦案11-荒漠救命蛙：沙漠生態系與動物的適應</t>
  </si>
  <si>
    <t>如果歷史是一群喵(8)：盛世大唐篇</t>
    <phoneticPr fontId="1" type="noConversion"/>
  </si>
  <si>
    <t>世界地圖旅行</t>
  </si>
  <si>
    <t>小螢火蟲</t>
  </si>
  <si>
    <t> 李惠晶  </t>
    <phoneticPr fontId="1" type="noConversion"/>
  </si>
  <si>
    <t> 李宗蓓</t>
  </si>
  <si>
    <t>親子天下 </t>
    <phoneticPr fontId="1" type="noConversion"/>
  </si>
  <si>
    <t>世界觀．給孩子的萬物大地圖</t>
  </si>
  <si>
    <t> 雍．理查茲  </t>
    <phoneticPr fontId="1" type="noConversion"/>
  </si>
  <si>
    <t>野人</t>
    <phoneticPr fontId="1" type="noConversion"/>
  </si>
  <si>
    <t>台灣早餐地圖</t>
  </si>
  <si>
    <t> 百香果</t>
  </si>
  <si>
    <t>唐鳳的破框思考力 : 關於工作、學習與行動的方法</t>
  </si>
  <si>
    <t> 唐鳳, 楊倩蓉 </t>
  </si>
  <si>
    <t>天下 </t>
    <phoneticPr fontId="1" type="noConversion"/>
  </si>
  <si>
    <t> BomBom Story</t>
  </si>
  <si>
    <t>漫畫大英百科【文明文化6】：犯罪偵查</t>
    <phoneticPr fontId="1" type="noConversion"/>
  </si>
  <si>
    <t>漫畫大英百科【文明文化5】：未來職業</t>
    <phoneticPr fontId="1" type="noConversion"/>
  </si>
  <si>
    <t>漫畫大英百科【文明文化7】：安全防災</t>
  </si>
  <si>
    <t>漫畫大英百科【人體醫學7】：學習與大腦</t>
  </si>
  <si>
    <t>漫畫大英百科【人體醫學8】：運動</t>
  </si>
  <si>
    <t>漫畫大英百科【科技8】：生物科技</t>
  </si>
  <si>
    <t>漫畫大英百科【科技10】：NASA與航太科技</t>
  </si>
  <si>
    <t>如果歷史是一群喵(9)：五代十國篇</t>
    <phoneticPr fontId="2" type="noConversion"/>
  </si>
  <si>
    <t>如果歷史是一群喵(10)：宋遼金夏篇</t>
    <phoneticPr fontId="2" type="noConversion"/>
  </si>
  <si>
    <t>達克比辦案9：冰原迷你象：巨型動物與復活生物學</t>
    <phoneticPr fontId="2" type="noConversion"/>
  </si>
  <si>
    <t>用點心學校13：超級大明星</t>
  </si>
  <si>
    <t>神奇柑仔店12：神祕人與駱駝輕鬆符</t>
    <phoneticPr fontId="1" type="noConversion"/>
  </si>
  <si>
    <t>科學實驗王第二部1：虛擬世界</t>
  </si>
  <si>
    <t> Story a. </t>
  </si>
  <si>
    <t>科學實驗王第二部2：光與聲音的傳播</t>
  </si>
  <si>
    <t>科學實驗王第二部3：加密貨幣與區塊鏈</t>
  </si>
  <si>
    <t>怪傑佐羅力60：怪傑佐羅力太空大作戰</t>
  </si>
  <si>
    <t>東方</t>
    <phoneticPr fontId="1" type="noConversion"/>
  </si>
  <si>
    <t>富蘭克林闖進童話書</t>
    <phoneticPr fontId="1" type="noConversion"/>
  </si>
  <si>
    <t>珍.坎貝爾</t>
    <phoneticPr fontId="1" type="noConversion"/>
  </si>
  <si>
    <t>圖解餐桌禮儀繪本</t>
  </si>
  <si>
    <t>高野紀子</t>
  </si>
  <si>
    <t>吳承恩原著</t>
  </si>
  <si>
    <t>遠見天下</t>
    <phoneticPr fontId="1" type="noConversion"/>
  </si>
  <si>
    <t>阿姆斯壯：小老鼠登月大探險</t>
  </si>
  <si>
    <t> 托本．庫爾曼 </t>
  </si>
  <si>
    <t xml:space="preserve">滿天星  </t>
    <phoneticPr fontId="1" type="noConversion"/>
  </si>
  <si>
    <t>少年讀西遊記(1) :齊天大聖孫悟空</t>
    <phoneticPr fontId="1" type="noConversion"/>
  </si>
  <si>
    <t>爸爸是海洋魚類生態學家</t>
    <phoneticPr fontId="1" type="noConversion"/>
  </si>
  <si>
    <t> 張東君 </t>
  </si>
  <si>
    <t>小魯</t>
    <phoneticPr fontId="1" type="noConversion"/>
  </si>
  <si>
    <t>三個問號偵探團1：天堂動物園事件</t>
    <phoneticPr fontId="1" type="noConversion"/>
  </si>
  <si>
    <t>晤爾伏．布朗克</t>
    <phoneticPr fontId="1" type="noConversion"/>
  </si>
  <si>
    <t>親子天下</t>
  </si>
  <si>
    <t>大番薯的小綠芽：台灣月曆的故事</t>
    <phoneticPr fontId="1" type="noConversion"/>
  </si>
  <si>
    <t>鄭宗弦</t>
    <phoneticPr fontId="1" type="noConversion"/>
  </si>
  <si>
    <t>聯經</t>
    <phoneticPr fontId="1" type="noConversion"/>
  </si>
  <si>
    <t>如果歷史是一群喵(1)：夏商周</t>
  </si>
  <si>
    <t>如果歷史是一群喵(2)：春秋戰國篇</t>
  </si>
  <si>
    <t>如果歷史是一群喵(3)：秦楚兩漢篇</t>
  </si>
  <si>
    <t>如果歷史是一群喵(4)：東漢末年篇</t>
  </si>
  <si>
    <t>如果歷史是一群喵(6)：魏晉南北篇</t>
  </si>
  <si>
    <t>如果歷史是一群喵(5)：亂世三國篇</t>
    <phoneticPr fontId="1" type="noConversion"/>
  </si>
  <si>
    <t>如果歷史是一群喵(7)：隋唐風雲</t>
  </si>
  <si>
    <t>綜合</t>
    <phoneticPr fontId="1" type="noConversion"/>
  </si>
  <si>
    <t>世界的孩子上學去：全球學生的真實歷險記</t>
    <phoneticPr fontId="1" type="noConversion"/>
  </si>
  <si>
    <t>社會</t>
    <phoneticPr fontId="1" type="noConversion"/>
  </si>
  <si>
    <t>歷史小偵探：翻轉時空找錯誤，你不知道的古文明</t>
  </si>
  <si>
    <t>阿曼達‧伍德, 麥克‧喬利</t>
  </si>
  <si>
    <t>水滴</t>
    <phoneticPr fontId="1" type="noConversion"/>
  </si>
  <si>
    <t>Debra Potter</t>
  </si>
  <si>
    <t>Child’s Play International</t>
  </si>
  <si>
    <t>美國</t>
  </si>
  <si>
    <t>White Rabbit's Colors</t>
  </si>
  <si>
    <t>Baker, Alan</t>
  </si>
  <si>
    <t>Kingfisher</t>
  </si>
  <si>
    <t>I am the Music Man</t>
    <phoneticPr fontId="1" type="noConversion"/>
  </si>
  <si>
    <t>皇上吃什麼：歷史，是吃出來的，一起享用甄嬛的豬蹄、乾隆的火鍋、如懿的白菜豆腐、令貴妃的荔枝、慈禧的玫瑰餅，和溥儀的香檳</t>
    <phoneticPr fontId="1" type="noConversion"/>
  </si>
  <si>
    <t>李舒</t>
    <phoneticPr fontId="1" type="noConversion"/>
  </si>
  <si>
    <t>校田裡的生活課：直擊108課綱第一現場，種菜玩出學習力 ×創造力 × 品格力</t>
    <phoneticPr fontId="1" type="noConversion"/>
  </si>
  <si>
    <t>晨讀10分鐘：用成語，學寫作－一週一篇，變身小日記、週記與作文達人</t>
    <phoneticPr fontId="1" type="noConversion"/>
  </si>
  <si>
    <t>威利在哪裡?</t>
  </si>
  <si>
    <t>馬丁.韓福特</t>
  </si>
  <si>
    <t>9789869317924</t>
  </si>
  <si>
    <t>威利在哪裡?:穿越時空之旅</t>
  </si>
  <si>
    <t>9789869317955</t>
  </si>
  <si>
    <t>威利在哪裡?:奇幻大冒險</t>
  </si>
  <si>
    <t>9789869317948</t>
  </si>
  <si>
    <t>威利在哪裡?:電影夢工廠</t>
  </si>
  <si>
    <t>9789869317962</t>
  </si>
  <si>
    <t>威利在哪裡?:驚奇魔法書</t>
    <phoneticPr fontId="2" type="noConversion"/>
  </si>
  <si>
    <t>9789869317931</t>
  </si>
  <si>
    <t>古人比你更會玩1</t>
  </si>
  <si>
    <t>黃桑</t>
  </si>
  <si>
    <t>時報出版</t>
    <phoneticPr fontId="1" type="noConversion"/>
  </si>
  <si>
    <t>古人比你更會玩2</t>
  </si>
  <si>
    <t>古人比你更會玩３</t>
  </si>
  <si>
    <t>歷史小偵探：翻轉時空找錯誤，你不知道的古文明</t>
    <phoneticPr fontId="1" type="noConversion"/>
  </si>
  <si>
    <r>
      <t xml:space="preserve"> </t>
    </r>
    <r>
      <rPr>
        <b/>
        <sz val="16"/>
        <rFont val="標楷體"/>
        <family val="4"/>
        <charset val="136"/>
      </rPr>
      <t xml:space="preserve"> 臺南市111學年度東區崇明國小圖書館圖書採購書單</t>
    </r>
    <phoneticPr fontId="2" type="noConversion"/>
  </si>
  <si>
    <t>校名：臺南市東區崇明國小
填表人：                                    教務主任：                        校長：
連絡電話：06-2673330#8105                   網路電話：58010</t>
    <phoneticPr fontId="1" type="noConversion"/>
  </si>
  <si>
    <t>大頭的再見安打</t>
    <phoneticPr fontId="1" type="noConversion"/>
  </si>
  <si>
    <t xml:space="preserve"> 陳啟淦  </t>
    <phoneticPr fontId="1" type="noConversion"/>
  </si>
  <si>
    <t>康軒</t>
    <phoneticPr fontId="1" type="noConversion"/>
  </si>
  <si>
    <t>童話陪審團套書：刑法篇 X 民法篇｜耳熟能詳的童話故事 X 連結生活的公民素養，探究生活中無所不在的法律知識（共兩冊）</t>
  </si>
  <si>
    <t> 法律白話文運動 </t>
  </si>
  <si>
    <t>看漫畫輕鬆學：網路使用的規則</t>
  </si>
  <si>
    <t>遠藤美季  </t>
  </si>
  <si>
    <t>晤爾伏．布朗克, 波里斯．菲佛</t>
    <phoneticPr fontId="1" type="noConversion"/>
  </si>
  <si>
    <t>親子天下</t>
    <phoneticPr fontId="1" type="noConversion"/>
  </si>
  <si>
    <t>三個問號偵探團4：鯊魚島</t>
    <phoneticPr fontId="1" type="noConversion"/>
  </si>
  <si>
    <t>三個問號偵探團5：海盜的墓穴</t>
    <phoneticPr fontId="1" type="noConversion"/>
  </si>
  <si>
    <t>三個問號偵探團6：謎宮帝國</t>
    <phoneticPr fontId="1" type="noConversion"/>
  </si>
  <si>
    <t>三個問號偵探團7：恐龍大復活</t>
    <phoneticPr fontId="1" type="noConversion"/>
  </si>
  <si>
    <t>三個問號偵探團8：幽魂陷阱</t>
    <phoneticPr fontId="1" type="noConversion"/>
  </si>
  <si>
    <t>三個問號偵探團9：鼴鼠任務</t>
    <phoneticPr fontId="1" type="noConversion"/>
  </si>
  <si>
    <t>三個問號偵探團10：外星疑雲</t>
    <phoneticPr fontId="1" type="noConversion"/>
  </si>
  <si>
    <t>三個問號偵探團11：幽靈船</t>
    <phoneticPr fontId="1" type="noConversion"/>
  </si>
  <si>
    <t>三個問號偵探團12：魔法師的陰謀</t>
    <phoneticPr fontId="1" type="noConversion"/>
  </si>
  <si>
    <t>蟹江憲史</t>
    <phoneticPr fontId="1" type="noConversion"/>
  </si>
  <si>
    <r>
      <rPr>
        <sz val="10"/>
        <color rgb="FF333333"/>
        <rFont val="標楷體"/>
        <family val="4"/>
        <charset val="136"/>
      </rPr>
      <t>漫畫大英百科【科技9】：自駕</t>
    </r>
    <r>
      <rPr>
        <b/>
        <sz val="10"/>
        <color rgb="FF333333"/>
        <rFont val="標楷體"/>
        <family val="4"/>
        <charset val="136"/>
      </rPr>
      <t>車</t>
    </r>
    <phoneticPr fontId="1" type="noConversion"/>
  </si>
  <si>
    <t>排序</t>
    <phoneticPr fontId="1" type="noConversion"/>
  </si>
  <si>
    <t>R.L.史坦恩</t>
    <phoneticPr fontId="1" type="noConversion"/>
  </si>
  <si>
    <t>漫畫大英百科【科技7】：巨量資料</t>
    <phoneticPr fontId="1" type="noConversion"/>
  </si>
  <si>
    <t xml:space="preserve">原裕 </t>
    <phoneticPr fontId="1" type="noConversion"/>
  </si>
  <si>
    <t>怪傑佐羅力61：怪傑佐羅力之尋找紅鑽石！</t>
    <phoneticPr fontId="1" type="noConversion"/>
  </si>
  <si>
    <t>是</t>
    <phoneticPr fontId="1" type="noConversion"/>
  </si>
  <si>
    <r>
      <t>說明：
1.請各校填寫書單需求時，以依2倍核定金額估計並有+10%彈性，提交原始價格之書單，並依據教師用書(工具書)、英文圖書、中文圖書(各校選購書單可參考國家圖書館、文化部推薦之優良圖書及本局布可星球推薦書單)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2"/>
        <color rgb="FFFF0000"/>
        <rFont val="標楷體"/>
        <family val="4"/>
        <charset val="136"/>
      </rPr>
      <t>共讀書箱</t>
    </r>
    <r>
      <rPr>
        <sz val="12"/>
        <color theme="1"/>
        <rFont val="標楷體"/>
        <family val="4"/>
        <charset val="136"/>
      </rPr>
      <t>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</si>
  <si>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t>共讀書箱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</si>
</sst>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color rgb="FF00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6"/>
      <name val="標楷體"/>
      <family val="4"/>
      <charset val="136"/>
    </font>
    <font>
      <b/>
      <sz val="16"/>
      <name val="標楷體"/>
      <family val="4"/>
      <charset val="136"/>
    </font>
    <font>
      <b/>
      <sz val="14"/>
      <name val="標楷體"/>
      <family val="4"/>
      <charset val="136"/>
    </font>
    <font>
      <sz val="12"/>
      <name val="標楷體"/>
      <family val="4"/>
      <charset val="136"/>
    </font>
    <font>
      <sz val="9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0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0"/>
      <color rgb="FF333333"/>
      <name val="標楷體"/>
      <family val="4"/>
      <charset val="136"/>
    </font>
    <font>
      <sz val="10"/>
      <color rgb="FF333333"/>
      <name val="標楷體"/>
      <family val="4"/>
      <charset val="136"/>
    </font>
    <font>
      <sz val="10"/>
      <color rgb="FF000000"/>
      <name val="新細明體"/>
      <family val="1"/>
      <charset val="136"/>
    </font>
    <font>
      <sz val="10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8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75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0" xfId="0" applyFont="1" applyFill="1" applyAlignment="1">
      <alignment horizontal="center" vertical="center"/>
    </xf>
    <xf numFmtId="0" fontId="13" fillId="0" borderId="6" xfId="0" applyFont="1" applyFill="1" applyBorder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4" fillId="0" borderId="1" xfId="0" applyFont="1" applyFill="1" applyBorder="1">
      <alignment vertical="center"/>
    </xf>
    <xf numFmtId="0" fontId="14" fillId="0" borderId="1" xfId="0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6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14" fillId="0" borderId="0" xfId="0" applyFont="1" applyFill="1">
      <alignment vertical="center"/>
    </xf>
    <xf numFmtId="49" fontId="6" fillId="0" borderId="1" xfId="0" applyNumberFormat="1" applyFont="1" applyFill="1" applyBorder="1" applyAlignment="1">
      <alignment horizontal="left" vertical="center" shrinkToFit="1"/>
    </xf>
    <xf numFmtId="0" fontId="13" fillId="0" borderId="1" xfId="0" applyFont="1" applyFill="1" applyBorder="1" applyAlignment="1">
      <alignment horizontal="center" vertical="center" wrapText="1"/>
    </xf>
    <xf numFmtId="12" fontId="6" fillId="0" borderId="1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shrinkToFit="1"/>
    </xf>
    <xf numFmtId="0" fontId="14" fillId="0" borderId="2" xfId="0" applyFont="1" applyFill="1" applyBorder="1" applyAlignment="1">
      <alignment horizontal="center" vertical="center"/>
    </xf>
    <xf numFmtId="0" fontId="13" fillId="0" borderId="2" xfId="0" applyFont="1" applyFill="1" applyBorder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4" fillId="0" borderId="7" xfId="0" applyFont="1" applyFill="1" applyBorder="1">
      <alignment vertical="center"/>
    </xf>
    <xf numFmtId="0" fontId="14" fillId="0" borderId="2" xfId="0" applyFont="1" applyFill="1" applyBorder="1">
      <alignment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12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5">
    <dxf>
      <font>
        <color rgb="FF9C6500"/>
      </font>
      <fill>
        <patternFill>
          <fgColor indexed="64"/>
          <bgColor rgb="FFFFEB9C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6500"/>
      </font>
      <fill>
        <patternFill>
          <fgColor indexed="64"/>
          <bgColor rgb="FFFFEB9C"/>
        </patternFill>
      </fill>
    </dxf>
    <dxf>
      <font>
        <color rgb="FF006100"/>
      </font>
      <fill>
        <patternFill>
          <fgColor indexed="64"/>
          <bgColor rgb="FFC6EFCE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tabSelected="1" topLeftCell="A103" zoomScale="112" zoomScaleNormal="112" workbookViewId="0">
      <selection activeCell="P17" sqref="P17"/>
    </sheetView>
  </sheetViews>
  <sheetFormatPr defaultRowHeight="16.5" x14ac:dyDescent="0.25"/>
  <cols>
    <col min="1" max="1" width="5.625" style="23" customWidth="1"/>
    <col min="2" max="2" width="35.75" style="23" customWidth="1"/>
    <col min="3" max="3" width="15.5" style="55" customWidth="1"/>
    <col min="4" max="4" width="13.125" style="55" customWidth="1"/>
    <col min="5" max="5" width="6.375" style="23" customWidth="1"/>
    <col min="6" max="6" width="17.125" style="55" customWidth="1"/>
    <col min="7" max="7" width="4.875" style="23" customWidth="1"/>
    <col min="8" max="8" width="7.375" style="56" customWidth="1"/>
    <col min="9" max="9" width="7.125" style="56" customWidth="1"/>
    <col min="10" max="10" width="6.25" style="23" customWidth="1"/>
    <col min="11" max="11" width="6.125" style="23" customWidth="1"/>
    <col min="12" max="12" width="7.75" style="23" customWidth="1"/>
    <col min="13" max="13" width="7.625" style="55" customWidth="1"/>
  </cols>
  <sheetData>
    <row r="1" spans="1:13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3"/>
    </row>
    <row r="2" spans="1:13" ht="21" x14ac:dyDescent="0.25">
      <c r="A2" s="69" t="s">
        <v>197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3"/>
    </row>
    <row r="3" spans="1:13" ht="19.5" x14ac:dyDescent="0.25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3"/>
    </row>
    <row r="4" spans="1:13" x14ac:dyDescent="0.25">
      <c r="A4" s="71" t="s">
        <v>219</v>
      </c>
      <c r="B4" s="71" t="s">
        <v>2</v>
      </c>
      <c r="C4" s="72" t="s">
        <v>3</v>
      </c>
      <c r="D4" s="72" t="s">
        <v>4</v>
      </c>
      <c r="E4" s="6" t="s">
        <v>5</v>
      </c>
      <c r="F4" s="73" t="s">
        <v>6</v>
      </c>
      <c r="G4" s="74" t="s">
        <v>7</v>
      </c>
      <c r="H4" s="6" t="s">
        <v>8</v>
      </c>
      <c r="I4" s="72" t="s">
        <v>9</v>
      </c>
      <c r="J4" s="29" t="s">
        <v>10</v>
      </c>
      <c r="K4" s="29" t="s">
        <v>11</v>
      </c>
      <c r="L4" s="29" t="s">
        <v>10</v>
      </c>
      <c r="M4" s="66" t="s">
        <v>12</v>
      </c>
    </row>
    <row r="5" spans="1:13" x14ac:dyDescent="0.25">
      <c r="A5" s="71"/>
      <c r="B5" s="71"/>
      <c r="C5" s="72"/>
      <c r="D5" s="72"/>
      <c r="E5" s="6" t="s">
        <v>13</v>
      </c>
      <c r="F5" s="73"/>
      <c r="G5" s="72"/>
      <c r="H5" s="6" t="s">
        <v>14</v>
      </c>
      <c r="I5" s="72"/>
      <c r="J5" s="29" t="s">
        <v>15</v>
      </c>
      <c r="K5" s="29" t="s">
        <v>16</v>
      </c>
      <c r="L5" s="29" t="s">
        <v>17</v>
      </c>
      <c r="M5" s="67"/>
    </row>
    <row r="6" spans="1:13" s="2" customFormat="1" ht="30" customHeight="1" x14ac:dyDescent="0.25">
      <c r="A6" s="19">
        <v>1</v>
      </c>
      <c r="B6" s="30" t="s">
        <v>178</v>
      </c>
      <c r="C6" s="6" t="s">
        <v>18</v>
      </c>
      <c r="D6" s="6" t="s">
        <v>19</v>
      </c>
      <c r="E6" s="6" t="s">
        <v>20</v>
      </c>
      <c r="F6" s="31">
        <v>9789863985396</v>
      </c>
      <c r="G6" s="19">
        <v>1</v>
      </c>
      <c r="H6" s="6">
        <v>350</v>
      </c>
      <c r="I6" s="6">
        <v>350</v>
      </c>
      <c r="J6" s="32"/>
      <c r="K6" s="32"/>
      <c r="L6" s="32" t="s">
        <v>21</v>
      </c>
      <c r="M6" s="6" t="s">
        <v>22</v>
      </c>
    </row>
    <row r="7" spans="1:13" s="2" customFormat="1" ht="28.5" x14ac:dyDescent="0.25">
      <c r="A7" s="19">
        <v>2</v>
      </c>
      <c r="B7" s="12" t="s">
        <v>115</v>
      </c>
      <c r="C7" s="1" t="s">
        <v>116</v>
      </c>
      <c r="D7" s="6" t="s">
        <v>117</v>
      </c>
      <c r="E7" s="6" t="s">
        <v>20</v>
      </c>
      <c r="F7" s="13">
        <v>9789865258337</v>
      </c>
      <c r="G7" s="6">
        <v>1</v>
      </c>
      <c r="H7" s="14">
        <v>420</v>
      </c>
      <c r="I7" s="14">
        <f>G7*H7</f>
        <v>420</v>
      </c>
      <c r="J7" s="1"/>
      <c r="K7" s="1"/>
      <c r="L7" s="32" t="s">
        <v>21</v>
      </c>
      <c r="M7" s="6" t="s">
        <v>163</v>
      </c>
    </row>
    <row r="8" spans="1:13" s="2" customFormat="1" ht="28.5" x14ac:dyDescent="0.25">
      <c r="A8" s="19">
        <v>3</v>
      </c>
      <c r="B8" s="12" t="s">
        <v>93</v>
      </c>
      <c r="C8" s="1" t="s">
        <v>94</v>
      </c>
      <c r="D8" s="1" t="s">
        <v>95</v>
      </c>
      <c r="E8" s="6" t="s">
        <v>20</v>
      </c>
      <c r="F8" s="13">
        <v>9789865255961</v>
      </c>
      <c r="G8" s="6">
        <v>1</v>
      </c>
      <c r="H8" s="14">
        <v>420</v>
      </c>
      <c r="I8" s="14">
        <f>G8*H8</f>
        <v>420</v>
      </c>
      <c r="J8" s="1"/>
      <c r="K8" s="1"/>
      <c r="L8" s="32" t="s">
        <v>21</v>
      </c>
      <c r="M8" s="6" t="s">
        <v>165</v>
      </c>
    </row>
    <row r="9" spans="1:13" s="2" customFormat="1" ht="32.25" customHeight="1" x14ac:dyDescent="0.25">
      <c r="A9" s="19">
        <v>4</v>
      </c>
      <c r="B9" s="12" t="s">
        <v>96</v>
      </c>
      <c r="C9" s="1" t="s">
        <v>217</v>
      </c>
      <c r="D9" s="1" t="s">
        <v>97</v>
      </c>
      <c r="E9" s="6" t="s">
        <v>20</v>
      </c>
      <c r="F9" s="13">
        <v>9789869113274</v>
      </c>
      <c r="G9" s="6">
        <v>1</v>
      </c>
      <c r="H9" s="14">
        <v>420</v>
      </c>
      <c r="I9" s="14">
        <f>G9*H9</f>
        <v>420</v>
      </c>
      <c r="J9" s="1"/>
      <c r="K9" s="1"/>
      <c r="L9" s="32" t="s">
        <v>21</v>
      </c>
      <c r="M9" s="6" t="s">
        <v>165</v>
      </c>
    </row>
    <row r="10" spans="1:13" s="2" customFormat="1" ht="39.6" customHeight="1" x14ac:dyDescent="0.25">
      <c r="A10" s="19">
        <v>5</v>
      </c>
      <c r="B10" s="12" t="s">
        <v>175</v>
      </c>
      <c r="C10" s="1" t="s">
        <v>169</v>
      </c>
      <c r="D10" s="1" t="s">
        <v>170</v>
      </c>
      <c r="E10" s="6" t="s">
        <v>171</v>
      </c>
      <c r="F10" s="13">
        <v>9781786281296</v>
      </c>
      <c r="G10" s="6">
        <v>31</v>
      </c>
      <c r="H10" s="14">
        <v>210</v>
      </c>
      <c r="I10" s="14">
        <f>G10*H10</f>
        <v>6510</v>
      </c>
      <c r="J10" s="1"/>
      <c r="K10" s="1"/>
      <c r="L10" s="1"/>
      <c r="M10" s="61" t="s">
        <v>226</v>
      </c>
    </row>
    <row r="11" spans="1:13" s="2" customFormat="1" x14ac:dyDescent="0.25">
      <c r="A11" s="19">
        <v>6</v>
      </c>
      <c r="B11" s="12" t="s">
        <v>172</v>
      </c>
      <c r="C11" s="1" t="s">
        <v>173</v>
      </c>
      <c r="D11" s="1" t="s">
        <v>174</v>
      </c>
      <c r="E11" s="6" t="s">
        <v>171</v>
      </c>
      <c r="F11" s="13">
        <v>9780753473214</v>
      </c>
      <c r="G11" s="6">
        <v>31</v>
      </c>
      <c r="H11" s="14">
        <v>320</v>
      </c>
      <c r="I11" s="14">
        <f>G11*H11</f>
        <v>9920</v>
      </c>
      <c r="J11" s="1"/>
      <c r="K11" s="1"/>
      <c r="L11" s="1"/>
      <c r="M11" s="61" t="s">
        <v>226</v>
      </c>
    </row>
    <row r="12" spans="1:13" s="2" customFormat="1" ht="16.149999999999999" customHeight="1" x14ac:dyDescent="0.25">
      <c r="A12" s="19">
        <v>7</v>
      </c>
      <c r="B12" s="33" t="s">
        <v>137</v>
      </c>
      <c r="C12" s="1" t="s">
        <v>138</v>
      </c>
      <c r="D12" s="1" t="s">
        <v>136</v>
      </c>
      <c r="E12" s="6" t="s">
        <v>20</v>
      </c>
      <c r="F12" s="13">
        <v>9789863382805</v>
      </c>
      <c r="G12" s="6">
        <v>30</v>
      </c>
      <c r="H12" s="14">
        <v>300</v>
      </c>
      <c r="I12" s="14">
        <f t="shared" ref="I12:I19" si="0">G12*H12</f>
        <v>9000</v>
      </c>
      <c r="J12" s="1"/>
      <c r="K12" s="1"/>
      <c r="L12" s="1"/>
      <c r="M12" s="61" t="s">
        <v>226</v>
      </c>
    </row>
    <row r="13" spans="1:13" s="2" customFormat="1" ht="16.149999999999999" customHeight="1" x14ac:dyDescent="0.25">
      <c r="A13" s="19">
        <v>8</v>
      </c>
      <c r="B13" s="33" t="s">
        <v>139</v>
      </c>
      <c r="C13" s="1" t="s">
        <v>140</v>
      </c>
      <c r="D13" s="1" t="s">
        <v>56</v>
      </c>
      <c r="E13" s="6" t="s">
        <v>20</v>
      </c>
      <c r="F13" s="13">
        <v>9789869791687</v>
      </c>
      <c r="G13" s="6">
        <v>30</v>
      </c>
      <c r="H13" s="14">
        <v>320</v>
      </c>
      <c r="I13" s="14">
        <f t="shared" si="0"/>
        <v>9600</v>
      </c>
      <c r="J13" s="1"/>
      <c r="K13" s="1"/>
      <c r="L13" s="1"/>
      <c r="M13" s="61" t="s">
        <v>226</v>
      </c>
    </row>
    <row r="14" spans="1:13" s="2" customFormat="1" ht="16.149999999999999" customHeight="1" x14ac:dyDescent="0.25">
      <c r="A14" s="19">
        <v>9</v>
      </c>
      <c r="B14" s="33" t="s">
        <v>146</v>
      </c>
      <c r="C14" s="1" t="s">
        <v>141</v>
      </c>
      <c r="D14" s="1" t="s">
        <v>142</v>
      </c>
      <c r="E14" s="6" t="s">
        <v>20</v>
      </c>
      <c r="F14" s="13">
        <v>9789864791163</v>
      </c>
      <c r="G14" s="6">
        <v>30</v>
      </c>
      <c r="H14" s="14">
        <v>400</v>
      </c>
      <c r="I14" s="14">
        <f t="shared" si="0"/>
        <v>12000</v>
      </c>
      <c r="J14" s="1"/>
      <c r="K14" s="1"/>
      <c r="L14" s="1"/>
      <c r="M14" s="61" t="s">
        <v>226</v>
      </c>
    </row>
    <row r="15" spans="1:13" s="2" customFormat="1" ht="16.149999999999999" customHeight="1" x14ac:dyDescent="0.25">
      <c r="A15" s="19">
        <v>10</v>
      </c>
      <c r="B15" s="33" t="s">
        <v>147</v>
      </c>
      <c r="C15" s="1" t="s">
        <v>148</v>
      </c>
      <c r="D15" s="1" t="s">
        <v>149</v>
      </c>
      <c r="E15" s="6" t="s">
        <v>20</v>
      </c>
      <c r="F15" s="13">
        <v>9789865513566</v>
      </c>
      <c r="G15" s="6">
        <v>30</v>
      </c>
      <c r="H15" s="14">
        <v>320</v>
      </c>
      <c r="I15" s="14">
        <f t="shared" si="0"/>
        <v>9600</v>
      </c>
      <c r="J15" s="1"/>
      <c r="K15" s="1"/>
      <c r="L15" s="1"/>
      <c r="M15" s="61" t="s">
        <v>226</v>
      </c>
    </row>
    <row r="16" spans="1:13" s="2" customFormat="1" ht="16.149999999999999" customHeight="1" x14ac:dyDescent="0.25">
      <c r="A16" s="19">
        <v>11</v>
      </c>
      <c r="B16" s="33" t="s">
        <v>153</v>
      </c>
      <c r="C16" s="1" t="s">
        <v>154</v>
      </c>
      <c r="D16" s="1" t="s">
        <v>155</v>
      </c>
      <c r="E16" s="6" t="s">
        <v>20</v>
      </c>
      <c r="F16" s="13">
        <v>9789570856736</v>
      </c>
      <c r="G16" s="6">
        <v>30</v>
      </c>
      <c r="H16" s="14">
        <v>320</v>
      </c>
      <c r="I16" s="14">
        <f t="shared" si="0"/>
        <v>9600</v>
      </c>
      <c r="J16" s="1"/>
      <c r="K16" s="1"/>
      <c r="L16" s="1"/>
      <c r="M16" s="61" t="s">
        <v>226</v>
      </c>
    </row>
    <row r="17" spans="1:13" s="2" customFormat="1" ht="31.5" customHeight="1" x14ac:dyDescent="0.25">
      <c r="A17" s="19">
        <v>12</v>
      </c>
      <c r="B17" s="34" t="s">
        <v>166</v>
      </c>
      <c r="C17" s="1" t="s">
        <v>167</v>
      </c>
      <c r="D17" s="1" t="s">
        <v>168</v>
      </c>
      <c r="E17" s="6" t="s">
        <v>20</v>
      </c>
      <c r="F17" s="13">
        <v>9789869634083</v>
      </c>
      <c r="G17" s="6">
        <v>30</v>
      </c>
      <c r="H17" s="14">
        <v>480</v>
      </c>
      <c r="I17" s="14">
        <f t="shared" si="0"/>
        <v>14400</v>
      </c>
      <c r="J17" s="1"/>
      <c r="K17" s="1"/>
      <c r="L17" s="1"/>
      <c r="M17" s="61" t="s">
        <v>226</v>
      </c>
    </row>
    <row r="18" spans="1:13" s="2" customFormat="1" ht="15.6" customHeight="1" x14ac:dyDescent="0.25">
      <c r="A18" s="19">
        <v>13</v>
      </c>
      <c r="B18" s="33" t="s">
        <v>150</v>
      </c>
      <c r="C18" s="1" t="s">
        <v>151</v>
      </c>
      <c r="D18" s="1" t="s">
        <v>152</v>
      </c>
      <c r="E18" s="6" t="s">
        <v>20</v>
      </c>
      <c r="F18" s="13">
        <v>9789575037338</v>
      </c>
      <c r="G18" s="6">
        <v>30</v>
      </c>
      <c r="H18" s="14">
        <v>300</v>
      </c>
      <c r="I18" s="14">
        <f t="shared" si="0"/>
        <v>9000</v>
      </c>
      <c r="J18" s="1"/>
      <c r="K18" s="1"/>
      <c r="L18" s="1"/>
      <c r="M18" s="61" t="s">
        <v>226</v>
      </c>
    </row>
    <row r="19" spans="1:13" s="2" customFormat="1" ht="15.6" customHeight="1" x14ac:dyDescent="0.25">
      <c r="A19" s="19">
        <v>14</v>
      </c>
      <c r="B19" s="33" t="s">
        <v>199</v>
      </c>
      <c r="C19" s="1" t="s">
        <v>200</v>
      </c>
      <c r="D19" s="1" t="s">
        <v>201</v>
      </c>
      <c r="E19" s="6" t="s">
        <v>20</v>
      </c>
      <c r="F19" s="13">
        <v>9789861519869</v>
      </c>
      <c r="G19" s="6">
        <v>3</v>
      </c>
      <c r="H19" s="14">
        <v>280</v>
      </c>
      <c r="I19" s="14">
        <f t="shared" si="0"/>
        <v>840</v>
      </c>
      <c r="J19" s="1"/>
      <c r="K19" s="1"/>
      <c r="L19" s="1"/>
      <c r="M19" s="6"/>
    </row>
    <row r="20" spans="1:13" s="2" customFormat="1" ht="18.75" customHeight="1" x14ac:dyDescent="0.25">
      <c r="A20" s="19">
        <v>15</v>
      </c>
      <c r="B20" s="34" t="s">
        <v>196</v>
      </c>
      <c r="C20" s="35" t="s">
        <v>167</v>
      </c>
      <c r="D20" s="1" t="s">
        <v>168</v>
      </c>
      <c r="E20" s="6" t="s">
        <v>20</v>
      </c>
      <c r="F20" s="13">
        <v>9789869634083</v>
      </c>
      <c r="G20" s="6">
        <v>3</v>
      </c>
      <c r="H20" s="14">
        <v>480</v>
      </c>
      <c r="I20" s="14">
        <f t="shared" ref="I20:I28" si="1">G20*H20</f>
        <v>1440</v>
      </c>
      <c r="J20" s="1"/>
      <c r="K20" s="1"/>
      <c r="L20" s="1"/>
      <c r="M20" s="6"/>
    </row>
    <row r="21" spans="1:13" s="2" customFormat="1" ht="36.75" customHeight="1" x14ac:dyDescent="0.25">
      <c r="A21" s="19">
        <v>16</v>
      </c>
      <c r="B21" s="34" t="s">
        <v>176</v>
      </c>
      <c r="C21" s="35" t="s">
        <v>177</v>
      </c>
      <c r="D21" s="1" t="s">
        <v>155</v>
      </c>
      <c r="E21" s="6" t="s">
        <v>20</v>
      </c>
      <c r="F21" s="13">
        <v>9789570852431</v>
      </c>
      <c r="G21" s="6">
        <v>3</v>
      </c>
      <c r="H21" s="14">
        <v>480</v>
      </c>
      <c r="I21" s="14">
        <f t="shared" si="1"/>
        <v>1440</v>
      </c>
      <c r="J21" s="36"/>
      <c r="K21" s="1"/>
      <c r="L21" s="1"/>
      <c r="M21" s="6"/>
    </row>
    <row r="22" spans="1:13" s="2" customFormat="1" ht="28.5" x14ac:dyDescent="0.25">
      <c r="A22" s="19">
        <v>17</v>
      </c>
      <c r="B22" s="12" t="s">
        <v>179</v>
      </c>
      <c r="C22" s="1" t="s">
        <v>108</v>
      </c>
      <c r="D22" s="6" t="s">
        <v>109</v>
      </c>
      <c r="E22" s="6" t="s">
        <v>20</v>
      </c>
      <c r="F22" s="13">
        <v>4717211032886</v>
      </c>
      <c r="G22" s="6">
        <v>2</v>
      </c>
      <c r="H22" s="14">
        <v>699</v>
      </c>
      <c r="I22" s="14">
        <f t="shared" si="1"/>
        <v>1398</v>
      </c>
      <c r="J22" s="1" t="s">
        <v>224</v>
      </c>
      <c r="K22" s="1"/>
      <c r="L22" s="32"/>
      <c r="M22" s="6"/>
    </row>
    <row r="23" spans="1:13" s="2" customFormat="1" x14ac:dyDescent="0.25">
      <c r="A23" s="19">
        <v>18</v>
      </c>
      <c r="B23" s="33" t="s">
        <v>30</v>
      </c>
      <c r="C23" s="1" t="s">
        <v>31</v>
      </c>
      <c r="D23" s="1" t="s">
        <v>29</v>
      </c>
      <c r="E23" s="6" t="s">
        <v>20</v>
      </c>
      <c r="F23" s="13">
        <v>9789576583186</v>
      </c>
      <c r="G23" s="6">
        <v>2</v>
      </c>
      <c r="H23" s="14">
        <v>300</v>
      </c>
      <c r="I23" s="14">
        <f t="shared" si="1"/>
        <v>600</v>
      </c>
      <c r="J23" s="1"/>
      <c r="K23" s="1"/>
      <c r="L23" s="1"/>
      <c r="M23" s="6"/>
    </row>
    <row r="24" spans="1:13" s="2" customFormat="1" x14ac:dyDescent="0.25">
      <c r="A24" s="19">
        <v>19</v>
      </c>
      <c r="B24" s="33" t="s">
        <v>32</v>
      </c>
      <c r="C24" s="1" t="s">
        <v>31</v>
      </c>
      <c r="D24" s="1" t="s">
        <v>29</v>
      </c>
      <c r="E24" s="6" t="s">
        <v>20</v>
      </c>
      <c r="F24" s="13">
        <v>9789576583759</v>
      </c>
      <c r="G24" s="6">
        <v>2</v>
      </c>
      <c r="H24" s="14">
        <v>300</v>
      </c>
      <c r="I24" s="14">
        <f t="shared" si="1"/>
        <v>600</v>
      </c>
      <c r="J24" s="1"/>
      <c r="K24" s="1"/>
      <c r="L24" s="1"/>
      <c r="M24" s="6"/>
    </row>
    <row r="25" spans="1:13" s="2" customFormat="1" x14ac:dyDescent="0.25">
      <c r="A25" s="19">
        <v>20</v>
      </c>
      <c r="B25" s="33" t="s">
        <v>73</v>
      </c>
      <c r="C25" s="1" t="s">
        <v>31</v>
      </c>
      <c r="D25" s="1" t="s">
        <v>29</v>
      </c>
      <c r="E25" s="6" t="s">
        <v>20</v>
      </c>
      <c r="F25" s="13">
        <v>9789576584459</v>
      </c>
      <c r="G25" s="6">
        <v>2</v>
      </c>
      <c r="H25" s="14">
        <v>300</v>
      </c>
      <c r="I25" s="14">
        <f t="shared" si="1"/>
        <v>600</v>
      </c>
      <c r="J25" s="1"/>
      <c r="K25" s="1"/>
      <c r="L25" s="1"/>
      <c r="M25" s="6"/>
    </row>
    <row r="26" spans="1:13" s="2" customFormat="1" x14ac:dyDescent="0.25">
      <c r="A26" s="19">
        <v>21</v>
      </c>
      <c r="B26" s="37" t="s">
        <v>35</v>
      </c>
      <c r="C26" s="6" t="s">
        <v>222</v>
      </c>
      <c r="D26" s="6" t="s">
        <v>23</v>
      </c>
      <c r="E26" s="6" t="s">
        <v>20</v>
      </c>
      <c r="F26" s="31">
        <v>9789575039738</v>
      </c>
      <c r="G26" s="6">
        <v>3</v>
      </c>
      <c r="H26" s="6">
        <v>300</v>
      </c>
      <c r="I26" s="6">
        <f t="shared" si="1"/>
        <v>900</v>
      </c>
      <c r="J26" s="32"/>
      <c r="K26" s="32"/>
      <c r="L26" s="32"/>
      <c r="M26" s="6"/>
    </row>
    <row r="27" spans="1:13" s="2" customFormat="1" ht="28.5" x14ac:dyDescent="0.25">
      <c r="A27" s="19">
        <v>22</v>
      </c>
      <c r="B27" s="37" t="s">
        <v>36</v>
      </c>
      <c r="C27" s="6" t="s">
        <v>222</v>
      </c>
      <c r="D27" s="6" t="s">
        <v>23</v>
      </c>
      <c r="E27" s="6" t="s">
        <v>20</v>
      </c>
      <c r="F27" s="31">
        <v>9789575039745</v>
      </c>
      <c r="G27" s="6">
        <v>3</v>
      </c>
      <c r="H27" s="6">
        <v>300</v>
      </c>
      <c r="I27" s="6">
        <f t="shared" si="1"/>
        <v>900</v>
      </c>
      <c r="J27" s="32"/>
      <c r="K27" s="32"/>
      <c r="L27" s="32"/>
      <c r="M27" s="6"/>
    </row>
    <row r="28" spans="1:13" s="2" customFormat="1" x14ac:dyDescent="0.25">
      <c r="A28" s="19">
        <v>23</v>
      </c>
      <c r="B28" s="37" t="s">
        <v>135</v>
      </c>
      <c r="C28" s="6" t="s">
        <v>222</v>
      </c>
      <c r="D28" s="6" t="s">
        <v>23</v>
      </c>
      <c r="E28" s="6" t="s">
        <v>20</v>
      </c>
      <c r="F28" s="31">
        <v>9786263052062</v>
      </c>
      <c r="G28" s="6">
        <v>3</v>
      </c>
      <c r="H28" s="6">
        <v>320</v>
      </c>
      <c r="I28" s="6">
        <f t="shared" si="1"/>
        <v>960</v>
      </c>
      <c r="J28" s="32"/>
      <c r="K28" s="32"/>
      <c r="L28" s="32"/>
      <c r="M28" s="6"/>
    </row>
    <row r="29" spans="1:13" s="2" customFormat="1" x14ac:dyDescent="0.25">
      <c r="A29" s="19">
        <v>24</v>
      </c>
      <c r="B29" s="37" t="s">
        <v>223</v>
      </c>
      <c r="C29" s="6" t="s">
        <v>222</v>
      </c>
      <c r="D29" s="6" t="s">
        <v>23</v>
      </c>
      <c r="E29" s="6" t="s">
        <v>20</v>
      </c>
      <c r="F29" s="31">
        <v>9786263053083</v>
      </c>
      <c r="G29" s="6">
        <v>3</v>
      </c>
      <c r="H29" s="6">
        <v>320</v>
      </c>
      <c r="I29" s="6">
        <f t="shared" ref="I29:I36" si="2">G29*H29</f>
        <v>960</v>
      </c>
      <c r="J29" s="32"/>
      <c r="K29" s="32"/>
      <c r="L29" s="32"/>
      <c r="M29" s="6"/>
    </row>
    <row r="30" spans="1:13" s="2" customFormat="1" x14ac:dyDescent="0.25">
      <c r="A30" s="19">
        <v>25</v>
      </c>
      <c r="B30" s="37" t="s">
        <v>156</v>
      </c>
      <c r="C30" s="6" t="s">
        <v>26</v>
      </c>
      <c r="D30" s="6" t="s">
        <v>27</v>
      </c>
      <c r="E30" s="6" t="s">
        <v>20</v>
      </c>
      <c r="F30" s="31">
        <v>9789863842729</v>
      </c>
      <c r="G30" s="6">
        <v>2</v>
      </c>
      <c r="H30" s="6">
        <v>420</v>
      </c>
      <c r="I30" s="6">
        <f t="shared" si="2"/>
        <v>840</v>
      </c>
      <c r="J30" s="32"/>
      <c r="K30" s="32"/>
      <c r="L30" s="32"/>
      <c r="M30" s="6"/>
    </row>
    <row r="31" spans="1:13" s="2" customFormat="1" x14ac:dyDescent="0.25">
      <c r="A31" s="19">
        <v>26</v>
      </c>
      <c r="B31" s="37" t="s">
        <v>157</v>
      </c>
      <c r="C31" s="6" t="s">
        <v>26</v>
      </c>
      <c r="D31" s="6" t="s">
        <v>27</v>
      </c>
      <c r="E31" s="6" t="s">
        <v>20</v>
      </c>
      <c r="F31" s="31">
        <v>9789863843061</v>
      </c>
      <c r="G31" s="6">
        <v>2</v>
      </c>
      <c r="H31" s="6">
        <v>450</v>
      </c>
      <c r="I31" s="6">
        <f t="shared" si="2"/>
        <v>900</v>
      </c>
      <c r="J31" s="32"/>
      <c r="K31" s="32"/>
      <c r="L31" s="32"/>
      <c r="M31" s="6"/>
    </row>
    <row r="32" spans="1:13" s="2" customFormat="1" x14ac:dyDescent="0.25">
      <c r="A32" s="19">
        <v>27</v>
      </c>
      <c r="B32" s="37" t="s">
        <v>158</v>
      </c>
      <c r="C32" s="6" t="s">
        <v>26</v>
      </c>
      <c r="D32" s="6" t="s">
        <v>27</v>
      </c>
      <c r="E32" s="6" t="s">
        <v>20</v>
      </c>
      <c r="F32" s="31">
        <v>9789863843597</v>
      </c>
      <c r="G32" s="6">
        <v>2</v>
      </c>
      <c r="H32" s="6">
        <v>450</v>
      </c>
      <c r="I32" s="6">
        <f t="shared" si="2"/>
        <v>900</v>
      </c>
      <c r="J32" s="32"/>
      <c r="K32" s="32"/>
      <c r="L32" s="32"/>
      <c r="M32" s="6"/>
    </row>
    <row r="33" spans="1:13" s="2" customFormat="1" x14ac:dyDescent="0.25">
      <c r="A33" s="19">
        <v>28</v>
      </c>
      <c r="B33" s="37" t="s">
        <v>159</v>
      </c>
      <c r="C33" s="6" t="s">
        <v>26</v>
      </c>
      <c r="D33" s="6" t="s">
        <v>27</v>
      </c>
      <c r="E33" s="6" t="s">
        <v>20</v>
      </c>
      <c r="F33" s="31">
        <v>9789863844068</v>
      </c>
      <c r="G33" s="6">
        <v>2</v>
      </c>
      <c r="H33" s="6">
        <v>450</v>
      </c>
      <c r="I33" s="6">
        <f t="shared" si="2"/>
        <v>900</v>
      </c>
      <c r="J33" s="32"/>
      <c r="K33" s="32"/>
      <c r="L33" s="32"/>
      <c r="M33" s="6"/>
    </row>
    <row r="34" spans="1:13" s="2" customFormat="1" x14ac:dyDescent="0.25">
      <c r="A34" s="19">
        <v>29</v>
      </c>
      <c r="B34" s="37" t="s">
        <v>161</v>
      </c>
      <c r="C34" s="6" t="s">
        <v>26</v>
      </c>
      <c r="D34" s="6" t="s">
        <v>27</v>
      </c>
      <c r="E34" s="6" t="s">
        <v>20</v>
      </c>
      <c r="F34" s="31">
        <v>9789863844129</v>
      </c>
      <c r="G34" s="6">
        <v>2</v>
      </c>
      <c r="H34" s="6">
        <v>450</v>
      </c>
      <c r="I34" s="6">
        <f t="shared" si="2"/>
        <v>900</v>
      </c>
      <c r="J34" s="32"/>
      <c r="K34" s="32"/>
      <c r="L34" s="32"/>
      <c r="M34" s="6"/>
    </row>
    <row r="35" spans="1:13" s="2" customFormat="1" x14ac:dyDescent="0.25">
      <c r="A35" s="19">
        <v>30</v>
      </c>
      <c r="B35" s="37" t="s">
        <v>160</v>
      </c>
      <c r="C35" s="6" t="s">
        <v>26</v>
      </c>
      <c r="D35" s="6" t="s">
        <v>27</v>
      </c>
      <c r="E35" s="6" t="s">
        <v>20</v>
      </c>
      <c r="F35" s="31">
        <v>9789863844501</v>
      </c>
      <c r="G35" s="6">
        <v>2</v>
      </c>
      <c r="H35" s="6">
        <v>450</v>
      </c>
      <c r="I35" s="6">
        <f t="shared" si="2"/>
        <v>900</v>
      </c>
      <c r="J35" s="32"/>
      <c r="K35" s="32"/>
      <c r="L35" s="32"/>
      <c r="M35" s="6"/>
    </row>
    <row r="36" spans="1:13" s="2" customFormat="1" x14ac:dyDescent="0.25">
      <c r="A36" s="19">
        <v>31</v>
      </c>
      <c r="B36" s="37" t="s">
        <v>162</v>
      </c>
      <c r="C36" s="6" t="s">
        <v>26</v>
      </c>
      <c r="D36" s="6" t="s">
        <v>27</v>
      </c>
      <c r="E36" s="6" t="s">
        <v>20</v>
      </c>
      <c r="F36" s="31">
        <v>9789863844747</v>
      </c>
      <c r="G36" s="6">
        <v>2</v>
      </c>
      <c r="H36" s="6">
        <v>450</v>
      </c>
      <c r="I36" s="6">
        <f t="shared" si="2"/>
        <v>900</v>
      </c>
      <c r="J36" s="32"/>
      <c r="K36" s="32"/>
      <c r="L36" s="32"/>
      <c r="M36" s="6"/>
    </row>
    <row r="37" spans="1:13" s="2" customFormat="1" x14ac:dyDescent="0.25">
      <c r="A37" s="19">
        <v>32</v>
      </c>
      <c r="B37" s="38" t="s">
        <v>104</v>
      </c>
      <c r="C37" s="6" t="s">
        <v>26</v>
      </c>
      <c r="D37" s="6" t="s">
        <v>27</v>
      </c>
      <c r="E37" s="6" t="s">
        <v>20</v>
      </c>
      <c r="F37" s="31">
        <v>9789863845584</v>
      </c>
      <c r="G37" s="6">
        <v>4</v>
      </c>
      <c r="H37" s="6">
        <v>470</v>
      </c>
      <c r="I37" s="6">
        <f>G37*H37</f>
        <v>1880</v>
      </c>
      <c r="J37" s="19"/>
      <c r="K37" s="19"/>
      <c r="L37" s="19"/>
      <c r="M37" s="39"/>
    </row>
    <row r="38" spans="1:13" s="2" customFormat="1" x14ac:dyDescent="0.25">
      <c r="A38" s="19">
        <v>33</v>
      </c>
      <c r="B38" s="37" t="s">
        <v>126</v>
      </c>
      <c r="C38" s="6" t="s">
        <v>26</v>
      </c>
      <c r="D38" s="6" t="s">
        <v>27</v>
      </c>
      <c r="E38" s="6" t="s">
        <v>20</v>
      </c>
      <c r="F38" s="31">
        <v>9789863845584</v>
      </c>
      <c r="G38" s="6">
        <v>4</v>
      </c>
      <c r="H38" s="6">
        <v>470</v>
      </c>
      <c r="I38" s="6">
        <f>G38*H38</f>
        <v>1880</v>
      </c>
      <c r="J38" s="19"/>
      <c r="K38" s="19"/>
      <c r="L38" s="19"/>
      <c r="M38" s="39"/>
    </row>
    <row r="39" spans="1:13" s="2" customFormat="1" x14ac:dyDescent="0.25">
      <c r="A39" s="19">
        <v>34</v>
      </c>
      <c r="B39" s="37" t="s">
        <v>127</v>
      </c>
      <c r="C39" s="6" t="s">
        <v>26</v>
      </c>
      <c r="D39" s="6" t="s">
        <v>27</v>
      </c>
      <c r="E39" s="6" t="s">
        <v>20</v>
      </c>
      <c r="F39" s="31">
        <v>9789863847526</v>
      </c>
      <c r="G39" s="6">
        <v>4</v>
      </c>
      <c r="H39" s="17">
        <v>470</v>
      </c>
      <c r="I39" s="17">
        <f>G39*H39</f>
        <v>1880</v>
      </c>
      <c r="J39" s="9"/>
      <c r="K39" s="9"/>
      <c r="L39" s="9"/>
      <c r="M39" s="39"/>
    </row>
    <row r="40" spans="1:13" s="2" customFormat="1" ht="28.5" x14ac:dyDescent="0.25">
      <c r="A40" s="19">
        <v>35</v>
      </c>
      <c r="B40" s="37" t="s">
        <v>128</v>
      </c>
      <c r="C40" s="1" t="s">
        <v>33</v>
      </c>
      <c r="D40" s="1" t="s">
        <v>23</v>
      </c>
      <c r="E40" s="6" t="s">
        <v>20</v>
      </c>
      <c r="F40" s="13">
        <v>9789575036980</v>
      </c>
      <c r="G40" s="6">
        <v>2</v>
      </c>
      <c r="H40" s="14">
        <v>320</v>
      </c>
      <c r="I40" s="14">
        <f t="shared" ref="I40:I45" si="3">G40*H40</f>
        <v>640</v>
      </c>
      <c r="J40" s="1"/>
      <c r="K40" s="1"/>
      <c r="L40" s="1"/>
      <c r="M40" s="39"/>
    </row>
    <row r="41" spans="1:13" s="2" customFormat="1" ht="28.5" x14ac:dyDescent="0.25">
      <c r="A41" s="19">
        <v>36</v>
      </c>
      <c r="B41" s="40" t="s">
        <v>37</v>
      </c>
      <c r="C41" s="1" t="s">
        <v>33</v>
      </c>
      <c r="D41" s="1" t="s">
        <v>23</v>
      </c>
      <c r="E41" s="6" t="s">
        <v>20</v>
      </c>
      <c r="F41" s="13">
        <v>9786263050488</v>
      </c>
      <c r="G41" s="6">
        <v>2</v>
      </c>
      <c r="H41" s="14">
        <v>320</v>
      </c>
      <c r="I41" s="14">
        <f>G41*H41</f>
        <v>640</v>
      </c>
      <c r="J41" s="1"/>
      <c r="K41" s="1"/>
      <c r="L41" s="1"/>
      <c r="M41" s="39"/>
    </row>
    <row r="42" spans="1:13" s="2" customFormat="1" ht="28.5" x14ac:dyDescent="0.25">
      <c r="A42" s="19">
        <v>37</v>
      </c>
      <c r="B42" s="41" t="s">
        <v>103</v>
      </c>
      <c r="C42" s="42" t="s">
        <v>33</v>
      </c>
      <c r="D42" s="42" t="s">
        <v>23</v>
      </c>
      <c r="E42" s="28" t="s">
        <v>20</v>
      </c>
      <c r="F42" s="13">
        <v>9786263051973</v>
      </c>
      <c r="G42" s="6">
        <v>2</v>
      </c>
      <c r="H42" s="14">
        <v>340</v>
      </c>
      <c r="I42" s="14">
        <f>G42*H42</f>
        <v>680</v>
      </c>
      <c r="J42" s="43"/>
      <c r="K42" s="1"/>
      <c r="L42" s="1"/>
      <c r="M42" s="39"/>
    </row>
    <row r="43" spans="1:13" s="2" customFormat="1" ht="28.5" x14ac:dyDescent="0.25">
      <c r="A43" s="19">
        <v>38</v>
      </c>
      <c r="B43" s="38" t="s">
        <v>102</v>
      </c>
      <c r="C43" s="5" t="s">
        <v>33</v>
      </c>
      <c r="D43" s="5" t="s">
        <v>23</v>
      </c>
      <c r="E43" s="6" t="s">
        <v>20</v>
      </c>
      <c r="F43" s="13">
        <v>9786263053595</v>
      </c>
      <c r="G43" s="6">
        <v>2</v>
      </c>
      <c r="H43" s="14">
        <v>340</v>
      </c>
      <c r="I43" s="14">
        <f>G43*H43</f>
        <v>680</v>
      </c>
      <c r="J43" s="1"/>
      <c r="K43" s="1"/>
      <c r="L43" s="1"/>
      <c r="M43" s="39"/>
    </row>
    <row r="44" spans="1:13" s="2" customFormat="1" ht="18" customHeight="1" x14ac:dyDescent="0.25">
      <c r="A44" s="19">
        <v>39</v>
      </c>
      <c r="B44" s="4" t="s">
        <v>38</v>
      </c>
      <c r="C44" s="6" t="s">
        <v>25</v>
      </c>
      <c r="D44" s="6" t="s">
        <v>24</v>
      </c>
      <c r="E44" s="6" t="s">
        <v>20</v>
      </c>
      <c r="F44" s="31">
        <v>9789578544482</v>
      </c>
      <c r="G44" s="6">
        <v>3</v>
      </c>
      <c r="H44" s="6">
        <v>370</v>
      </c>
      <c r="I44" s="6">
        <f t="shared" si="3"/>
        <v>1110</v>
      </c>
      <c r="J44" s="19"/>
      <c r="K44" s="19"/>
      <c r="L44" s="19"/>
      <c r="M44" s="39"/>
    </row>
    <row r="45" spans="1:13" s="2" customFormat="1" ht="18" customHeight="1" x14ac:dyDescent="0.25">
      <c r="A45" s="19">
        <v>40</v>
      </c>
      <c r="B45" s="4" t="s">
        <v>39</v>
      </c>
      <c r="C45" s="5" t="s">
        <v>28</v>
      </c>
      <c r="D45" s="5" t="s">
        <v>29</v>
      </c>
      <c r="E45" s="6" t="s">
        <v>20</v>
      </c>
      <c r="F45" s="44">
        <v>9789576584602</v>
      </c>
      <c r="G45" s="28">
        <v>3</v>
      </c>
      <c r="H45" s="45">
        <v>300</v>
      </c>
      <c r="I45" s="46">
        <f t="shared" si="3"/>
        <v>900</v>
      </c>
      <c r="J45" s="1"/>
      <c r="K45" s="1"/>
      <c r="L45" s="1"/>
      <c r="M45" s="39"/>
    </row>
    <row r="46" spans="1:13" s="2" customFormat="1" ht="18" customHeight="1" x14ac:dyDescent="0.25">
      <c r="A46" s="19">
        <v>41</v>
      </c>
      <c r="B46" s="4" t="s">
        <v>40</v>
      </c>
      <c r="C46" s="5" t="s">
        <v>28</v>
      </c>
      <c r="D46" s="5" t="s">
        <v>29</v>
      </c>
      <c r="E46" s="6" t="s">
        <v>20</v>
      </c>
      <c r="F46" s="13">
        <v>9789576585289</v>
      </c>
      <c r="G46" s="6">
        <v>3</v>
      </c>
      <c r="H46" s="8">
        <v>300</v>
      </c>
      <c r="I46" s="47">
        <f>G46*H46</f>
        <v>900</v>
      </c>
      <c r="J46" s="1"/>
      <c r="K46" s="1"/>
      <c r="L46" s="1"/>
      <c r="M46" s="39"/>
    </row>
    <row r="47" spans="1:13" s="2" customFormat="1" ht="18" customHeight="1" x14ac:dyDescent="0.25">
      <c r="A47" s="19">
        <v>42</v>
      </c>
      <c r="B47" s="4" t="s">
        <v>41</v>
      </c>
      <c r="C47" s="5" t="s">
        <v>28</v>
      </c>
      <c r="D47" s="5" t="s">
        <v>29</v>
      </c>
      <c r="E47" s="6" t="s">
        <v>20</v>
      </c>
      <c r="F47" s="13">
        <v>9789576586125</v>
      </c>
      <c r="G47" s="6">
        <v>3</v>
      </c>
      <c r="H47" s="8">
        <v>300</v>
      </c>
      <c r="I47" s="8">
        <f>G47*H47</f>
        <v>900</v>
      </c>
      <c r="J47" s="42"/>
      <c r="K47" s="42"/>
      <c r="L47" s="42"/>
      <c r="M47" s="6"/>
    </row>
    <row r="48" spans="1:13" s="2" customFormat="1" ht="18" customHeight="1" x14ac:dyDescent="0.25">
      <c r="A48" s="19">
        <v>43</v>
      </c>
      <c r="B48" s="33" t="s">
        <v>44</v>
      </c>
      <c r="C48" s="1" t="s">
        <v>31</v>
      </c>
      <c r="D48" s="1" t="s">
        <v>29</v>
      </c>
      <c r="E48" s="6" t="s">
        <v>20</v>
      </c>
      <c r="F48" s="13">
        <v>9789576584459</v>
      </c>
      <c r="G48" s="6">
        <v>3</v>
      </c>
      <c r="H48" s="14">
        <v>300</v>
      </c>
      <c r="I48" s="14">
        <f>G48*H48</f>
        <v>900</v>
      </c>
      <c r="J48" s="48"/>
      <c r="K48" s="5"/>
      <c r="L48" s="5"/>
      <c r="M48" s="6"/>
    </row>
    <row r="49" spans="1:13" s="2" customFormat="1" ht="18" customHeight="1" x14ac:dyDescent="0.25">
      <c r="A49" s="19">
        <v>44</v>
      </c>
      <c r="B49" s="16" t="s">
        <v>64</v>
      </c>
      <c r="C49" s="17" t="s">
        <v>58</v>
      </c>
      <c r="D49" s="6" t="s">
        <v>23</v>
      </c>
      <c r="E49" s="6" t="s">
        <v>20</v>
      </c>
      <c r="F49" s="7">
        <v>9789575035402</v>
      </c>
      <c r="G49" s="17">
        <v>2</v>
      </c>
      <c r="H49" s="17">
        <v>280</v>
      </c>
      <c r="I49" s="17">
        <f>G49*H49</f>
        <v>560</v>
      </c>
      <c r="J49" s="18"/>
      <c r="K49" s="9"/>
      <c r="L49" s="9"/>
      <c r="M49" s="6"/>
    </row>
    <row r="50" spans="1:13" s="2" customFormat="1" ht="18" customHeight="1" x14ac:dyDescent="0.25">
      <c r="A50" s="19">
        <v>45</v>
      </c>
      <c r="B50" s="16" t="s">
        <v>47</v>
      </c>
      <c r="C50" s="17" t="s">
        <v>46</v>
      </c>
      <c r="D50" s="17" t="s">
        <v>34</v>
      </c>
      <c r="E50" s="6" t="s">
        <v>20</v>
      </c>
      <c r="F50" s="7">
        <v>4710415386885</v>
      </c>
      <c r="G50" s="17">
        <v>1</v>
      </c>
      <c r="H50" s="17">
        <v>3210</v>
      </c>
      <c r="I50" s="17">
        <f t="shared" ref="I50:I56" si="4">G50*H50</f>
        <v>3210</v>
      </c>
      <c r="J50" s="10" t="s">
        <v>49</v>
      </c>
      <c r="K50" s="9"/>
      <c r="L50" s="9"/>
      <c r="M50" s="6"/>
    </row>
    <row r="51" spans="1:13" s="2" customFormat="1" ht="28.5" customHeight="1" x14ac:dyDescent="0.25">
      <c r="A51" s="19">
        <v>46</v>
      </c>
      <c r="B51" s="40" t="s">
        <v>72</v>
      </c>
      <c r="C51" s="17" t="s">
        <v>46</v>
      </c>
      <c r="D51" s="17" t="s">
        <v>34</v>
      </c>
      <c r="E51" s="6" t="s">
        <v>20</v>
      </c>
      <c r="F51" s="7">
        <v>9789576582943</v>
      </c>
      <c r="G51" s="17">
        <v>3</v>
      </c>
      <c r="H51" s="17">
        <v>350</v>
      </c>
      <c r="I51" s="17">
        <f t="shared" si="4"/>
        <v>1050</v>
      </c>
      <c r="J51" s="10"/>
      <c r="K51" s="9"/>
      <c r="L51" s="9"/>
      <c r="M51" s="6"/>
    </row>
    <row r="52" spans="1:13" s="2" customFormat="1" ht="18" customHeight="1" x14ac:dyDescent="0.25">
      <c r="A52" s="19">
        <v>47</v>
      </c>
      <c r="B52" s="16" t="s">
        <v>59</v>
      </c>
      <c r="C52" s="17" t="s">
        <v>220</v>
      </c>
      <c r="D52" s="17" t="s">
        <v>48</v>
      </c>
      <c r="E52" s="6" t="s">
        <v>20</v>
      </c>
      <c r="F52" s="7">
        <v>4717702098377</v>
      </c>
      <c r="G52" s="17">
        <v>3</v>
      </c>
      <c r="H52" s="17">
        <v>1250</v>
      </c>
      <c r="I52" s="17">
        <f t="shared" si="4"/>
        <v>3750</v>
      </c>
      <c r="J52" s="57" t="s">
        <v>49</v>
      </c>
      <c r="K52" s="9"/>
      <c r="L52" s="9"/>
      <c r="M52" s="6"/>
    </row>
    <row r="53" spans="1:13" s="2" customFormat="1" ht="18" customHeight="1" x14ac:dyDescent="0.25">
      <c r="A53" s="19">
        <v>48</v>
      </c>
      <c r="B53" s="16" t="s">
        <v>51</v>
      </c>
      <c r="C53" s="17" t="s">
        <v>50</v>
      </c>
      <c r="D53" s="17" t="s">
        <v>45</v>
      </c>
      <c r="E53" s="6" t="s">
        <v>20</v>
      </c>
      <c r="F53" s="7">
        <v>9789864793532</v>
      </c>
      <c r="G53" s="17">
        <v>3</v>
      </c>
      <c r="H53" s="17">
        <v>280</v>
      </c>
      <c r="I53" s="17">
        <f t="shared" si="4"/>
        <v>840</v>
      </c>
      <c r="J53" s="18"/>
      <c r="K53" s="9"/>
      <c r="L53" s="9"/>
      <c r="M53" s="6"/>
    </row>
    <row r="54" spans="1:13" s="2" customFormat="1" ht="18" customHeight="1" x14ac:dyDescent="0.25">
      <c r="A54" s="19">
        <v>49</v>
      </c>
      <c r="B54" s="16" t="s">
        <v>70</v>
      </c>
      <c r="C54" s="17" t="s">
        <v>50</v>
      </c>
      <c r="D54" s="17" t="s">
        <v>45</v>
      </c>
      <c r="E54" s="6" t="s">
        <v>20</v>
      </c>
      <c r="F54" s="7">
        <v>9789864796045</v>
      </c>
      <c r="G54" s="17">
        <v>3</v>
      </c>
      <c r="H54" s="17">
        <v>280</v>
      </c>
      <c r="I54" s="17">
        <f t="shared" si="4"/>
        <v>840</v>
      </c>
      <c r="J54" s="18"/>
      <c r="K54" s="9"/>
      <c r="L54" s="9"/>
      <c r="M54" s="6"/>
    </row>
    <row r="55" spans="1:13" s="2" customFormat="1" ht="18" customHeight="1" x14ac:dyDescent="0.25">
      <c r="A55" s="19">
        <v>50</v>
      </c>
      <c r="B55" s="16" t="s">
        <v>52</v>
      </c>
      <c r="C55" s="17" t="s">
        <v>50</v>
      </c>
      <c r="D55" s="17" t="s">
        <v>45</v>
      </c>
      <c r="E55" s="6" t="s">
        <v>20</v>
      </c>
      <c r="F55" s="7">
        <v>9789864799107</v>
      </c>
      <c r="G55" s="17">
        <v>3</v>
      </c>
      <c r="H55" s="17">
        <v>300</v>
      </c>
      <c r="I55" s="17">
        <f t="shared" si="4"/>
        <v>900</v>
      </c>
      <c r="J55" s="18"/>
      <c r="K55" s="9"/>
      <c r="L55" s="9"/>
      <c r="M55" s="6"/>
    </row>
    <row r="56" spans="1:13" s="2" customFormat="1" ht="18" customHeight="1" x14ac:dyDescent="0.25">
      <c r="A56" s="19">
        <v>51</v>
      </c>
      <c r="B56" s="16" t="s">
        <v>71</v>
      </c>
      <c r="C56" s="17" t="s">
        <v>50</v>
      </c>
      <c r="D56" s="17" t="s">
        <v>45</v>
      </c>
      <c r="E56" s="6" t="s">
        <v>20</v>
      </c>
      <c r="F56" s="7">
        <v>9789865250287</v>
      </c>
      <c r="G56" s="17">
        <v>3</v>
      </c>
      <c r="H56" s="17">
        <v>300</v>
      </c>
      <c r="I56" s="17">
        <f t="shared" si="4"/>
        <v>900</v>
      </c>
      <c r="J56" s="18"/>
      <c r="K56" s="9"/>
      <c r="L56" s="9"/>
      <c r="M56" s="6"/>
    </row>
    <row r="57" spans="1:13" s="2" customFormat="1" ht="18" customHeight="1" x14ac:dyDescent="0.25">
      <c r="A57" s="19">
        <v>52</v>
      </c>
      <c r="B57" s="16" t="s">
        <v>129</v>
      </c>
      <c r="C57" s="17" t="s">
        <v>50</v>
      </c>
      <c r="D57" s="17" t="s">
        <v>45</v>
      </c>
      <c r="E57" s="6" t="s">
        <v>20</v>
      </c>
      <c r="F57" s="7">
        <v>9789865255855</v>
      </c>
      <c r="G57" s="17">
        <v>3</v>
      </c>
      <c r="H57" s="17">
        <v>300</v>
      </c>
      <c r="I57" s="17">
        <f>G57*H57</f>
        <v>900</v>
      </c>
      <c r="J57" s="18"/>
      <c r="K57" s="9"/>
      <c r="L57" s="9"/>
      <c r="M57" s="6"/>
    </row>
    <row r="58" spans="1:13" s="2" customFormat="1" ht="18" customHeight="1" x14ac:dyDescent="0.25">
      <c r="A58" s="19">
        <v>53</v>
      </c>
      <c r="B58" s="16" t="s">
        <v>54</v>
      </c>
      <c r="C58" s="6" t="s">
        <v>53</v>
      </c>
      <c r="D58" s="6" t="s">
        <v>23</v>
      </c>
      <c r="E58" s="6" t="s">
        <v>20</v>
      </c>
      <c r="F58" s="7">
        <v>9789575039691</v>
      </c>
      <c r="G58" s="17">
        <v>3</v>
      </c>
      <c r="H58" s="17">
        <v>300</v>
      </c>
      <c r="I58" s="17">
        <f t="shared" ref="I58:I66" si="5">G58*H58</f>
        <v>900</v>
      </c>
      <c r="J58" s="9"/>
      <c r="K58" s="9"/>
      <c r="L58" s="9"/>
      <c r="M58" s="6"/>
    </row>
    <row r="59" spans="1:13" s="2" customFormat="1" ht="18" customHeight="1" x14ac:dyDescent="0.25">
      <c r="A59" s="19">
        <v>54</v>
      </c>
      <c r="B59" s="16" t="s">
        <v>55</v>
      </c>
      <c r="C59" s="6" t="s">
        <v>53</v>
      </c>
      <c r="D59" s="6" t="s">
        <v>23</v>
      </c>
      <c r="E59" s="6" t="s">
        <v>20</v>
      </c>
      <c r="F59" s="7">
        <v>9789575039707</v>
      </c>
      <c r="G59" s="17">
        <v>3</v>
      </c>
      <c r="H59" s="17">
        <v>300</v>
      </c>
      <c r="I59" s="17">
        <f t="shared" si="5"/>
        <v>900</v>
      </c>
      <c r="J59" s="9"/>
      <c r="K59" s="9"/>
      <c r="L59" s="9"/>
      <c r="M59" s="6"/>
    </row>
    <row r="60" spans="1:13" s="2" customFormat="1" ht="18" customHeight="1" x14ac:dyDescent="0.25">
      <c r="A60" s="19">
        <v>55</v>
      </c>
      <c r="B60" s="16" t="s">
        <v>69</v>
      </c>
      <c r="C60" s="6" t="s">
        <v>53</v>
      </c>
      <c r="D60" s="6" t="s">
        <v>23</v>
      </c>
      <c r="E60" s="6" t="s">
        <v>20</v>
      </c>
      <c r="F60" s="7">
        <v>9786263051423</v>
      </c>
      <c r="G60" s="17">
        <v>3</v>
      </c>
      <c r="H60" s="17">
        <v>300</v>
      </c>
      <c r="I60" s="17">
        <f t="shared" si="5"/>
        <v>900</v>
      </c>
      <c r="J60" s="9"/>
      <c r="K60" s="9"/>
      <c r="L60" s="9"/>
      <c r="M60" s="6"/>
    </row>
    <row r="61" spans="1:13" s="2" customFormat="1" ht="18" customHeight="1" x14ac:dyDescent="0.25">
      <c r="A61" s="19">
        <v>56</v>
      </c>
      <c r="B61" s="16" t="s">
        <v>130</v>
      </c>
      <c r="C61" s="6" t="s">
        <v>53</v>
      </c>
      <c r="D61" s="6" t="s">
        <v>23</v>
      </c>
      <c r="E61" s="6" t="s">
        <v>20</v>
      </c>
      <c r="F61" s="7">
        <v>9786263051430</v>
      </c>
      <c r="G61" s="17">
        <v>3</v>
      </c>
      <c r="H61" s="17">
        <v>300</v>
      </c>
      <c r="I61" s="17">
        <f t="shared" si="5"/>
        <v>900</v>
      </c>
      <c r="J61" s="9"/>
      <c r="K61" s="9"/>
      <c r="L61" s="9"/>
      <c r="M61" s="6"/>
    </row>
    <row r="62" spans="1:13" s="2" customFormat="1" ht="18" customHeight="1" x14ac:dyDescent="0.25">
      <c r="A62" s="19">
        <v>57</v>
      </c>
      <c r="B62" s="16" t="s">
        <v>65</v>
      </c>
      <c r="C62" s="6" t="s">
        <v>60</v>
      </c>
      <c r="D62" s="6" t="s">
        <v>66</v>
      </c>
      <c r="E62" s="6" t="s">
        <v>20</v>
      </c>
      <c r="F62" s="7">
        <v>9789578544215</v>
      </c>
      <c r="G62" s="17">
        <v>2</v>
      </c>
      <c r="H62" s="17">
        <v>320</v>
      </c>
      <c r="I62" s="17">
        <f t="shared" si="5"/>
        <v>640</v>
      </c>
      <c r="J62" s="9"/>
      <c r="K62" s="9"/>
      <c r="L62" s="9"/>
      <c r="M62" s="6"/>
    </row>
    <row r="63" spans="1:13" s="2" customFormat="1" ht="18" customHeight="1" x14ac:dyDescent="0.25">
      <c r="A63" s="19">
        <v>58</v>
      </c>
      <c r="B63" s="16" t="s">
        <v>67</v>
      </c>
      <c r="C63" s="6" t="s">
        <v>60</v>
      </c>
      <c r="D63" s="6" t="s">
        <v>66</v>
      </c>
      <c r="E63" s="6" t="s">
        <v>20</v>
      </c>
      <c r="F63" s="7">
        <v>9789578544246</v>
      </c>
      <c r="G63" s="17">
        <v>2</v>
      </c>
      <c r="H63" s="17">
        <v>290</v>
      </c>
      <c r="I63" s="17">
        <f t="shared" si="5"/>
        <v>580</v>
      </c>
      <c r="J63" s="9"/>
      <c r="K63" s="9"/>
      <c r="L63" s="9"/>
      <c r="M63" s="6"/>
    </row>
    <row r="64" spans="1:13" s="2" customFormat="1" ht="18" customHeight="1" x14ac:dyDescent="0.25">
      <c r="A64" s="19">
        <v>59</v>
      </c>
      <c r="B64" s="16" t="s">
        <v>68</v>
      </c>
      <c r="C64" s="6" t="s">
        <v>60</v>
      </c>
      <c r="D64" s="6" t="s">
        <v>66</v>
      </c>
      <c r="E64" s="6" t="s">
        <v>20</v>
      </c>
      <c r="F64" s="7">
        <v>9789578544253</v>
      </c>
      <c r="G64" s="17">
        <v>2</v>
      </c>
      <c r="H64" s="17">
        <v>280</v>
      </c>
      <c r="I64" s="17">
        <f t="shared" si="5"/>
        <v>560</v>
      </c>
      <c r="J64" s="9"/>
      <c r="K64" s="9"/>
      <c r="L64" s="9"/>
      <c r="M64" s="6"/>
    </row>
    <row r="65" spans="1:13" s="2" customFormat="1" ht="18" customHeight="1" x14ac:dyDescent="0.25">
      <c r="A65" s="19">
        <v>60</v>
      </c>
      <c r="B65" s="16" t="s">
        <v>120</v>
      </c>
      <c r="C65" s="6" t="s">
        <v>118</v>
      </c>
      <c r="D65" s="6" t="s">
        <v>34</v>
      </c>
      <c r="E65" s="6" t="s">
        <v>20</v>
      </c>
      <c r="F65" s="7">
        <v>9789576587085</v>
      </c>
      <c r="G65" s="17">
        <v>3</v>
      </c>
      <c r="H65" s="17">
        <v>450</v>
      </c>
      <c r="I65" s="17">
        <f t="shared" si="5"/>
        <v>1350</v>
      </c>
      <c r="J65" s="9"/>
      <c r="K65" s="9"/>
      <c r="L65" s="9"/>
      <c r="M65" s="6"/>
    </row>
    <row r="66" spans="1:13" s="2" customFormat="1" ht="18" customHeight="1" x14ac:dyDescent="0.25">
      <c r="A66" s="19">
        <v>61</v>
      </c>
      <c r="B66" s="16" t="s">
        <v>119</v>
      </c>
      <c r="C66" s="6" t="s">
        <v>118</v>
      </c>
      <c r="D66" s="6" t="s">
        <v>34</v>
      </c>
      <c r="E66" s="6" t="s">
        <v>20</v>
      </c>
      <c r="F66" s="7">
        <v>9789576588327</v>
      </c>
      <c r="G66" s="17">
        <v>3</v>
      </c>
      <c r="H66" s="17">
        <v>450</v>
      </c>
      <c r="I66" s="17">
        <f t="shared" si="5"/>
        <v>1350</v>
      </c>
      <c r="J66" s="9"/>
      <c r="K66" s="9"/>
      <c r="L66" s="9"/>
      <c r="M66" s="6"/>
    </row>
    <row r="67" spans="1:13" s="2" customFormat="1" ht="18" customHeight="1" x14ac:dyDescent="0.25">
      <c r="A67" s="19">
        <v>62</v>
      </c>
      <c r="B67" s="16" t="s">
        <v>121</v>
      </c>
      <c r="C67" s="6" t="s">
        <v>118</v>
      </c>
      <c r="D67" s="6" t="s">
        <v>34</v>
      </c>
      <c r="E67" s="6" t="s">
        <v>20</v>
      </c>
      <c r="F67" s="7">
        <v>9789576587559</v>
      </c>
      <c r="G67" s="17">
        <v>3</v>
      </c>
      <c r="H67" s="17">
        <v>450</v>
      </c>
      <c r="I67" s="17">
        <f>G67*H67</f>
        <v>1350</v>
      </c>
      <c r="J67" s="9"/>
      <c r="K67" s="9"/>
      <c r="L67" s="9"/>
      <c r="M67" s="6"/>
    </row>
    <row r="68" spans="1:13" s="2" customFormat="1" ht="18" customHeight="1" x14ac:dyDescent="0.25">
      <c r="A68" s="19">
        <v>63</v>
      </c>
      <c r="B68" s="16" t="s">
        <v>122</v>
      </c>
      <c r="C68" s="6" t="s">
        <v>118</v>
      </c>
      <c r="D68" s="6" t="s">
        <v>34</v>
      </c>
      <c r="E68" s="6" t="s">
        <v>20</v>
      </c>
      <c r="F68" s="7">
        <v>9789576586651</v>
      </c>
      <c r="G68" s="17">
        <v>3</v>
      </c>
      <c r="H68" s="17">
        <v>450</v>
      </c>
      <c r="I68" s="17">
        <f t="shared" ref="I68:I74" si="6">G68*H68</f>
        <v>1350</v>
      </c>
      <c r="J68" s="9"/>
      <c r="K68" s="9"/>
      <c r="L68" s="9"/>
      <c r="M68" s="6"/>
    </row>
    <row r="69" spans="1:13" s="2" customFormat="1" ht="18" customHeight="1" x14ac:dyDescent="0.25">
      <c r="A69" s="19">
        <v>64</v>
      </c>
      <c r="B69" s="16" t="s">
        <v>123</v>
      </c>
      <c r="C69" s="6" t="s">
        <v>118</v>
      </c>
      <c r="D69" s="6" t="s">
        <v>34</v>
      </c>
      <c r="E69" s="6" t="s">
        <v>20</v>
      </c>
      <c r="F69" s="7">
        <v>9789576586781</v>
      </c>
      <c r="G69" s="17">
        <v>3</v>
      </c>
      <c r="H69" s="17">
        <v>450</v>
      </c>
      <c r="I69" s="17">
        <f t="shared" si="6"/>
        <v>1350</v>
      </c>
      <c r="J69" s="9"/>
      <c r="K69" s="9"/>
      <c r="L69" s="9"/>
      <c r="M69" s="6"/>
    </row>
    <row r="70" spans="1:13" s="2" customFormat="1" ht="18" customHeight="1" x14ac:dyDescent="0.25">
      <c r="A70" s="19">
        <v>65</v>
      </c>
      <c r="B70" s="40" t="s">
        <v>221</v>
      </c>
      <c r="C70" s="6" t="s">
        <v>118</v>
      </c>
      <c r="D70" s="6" t="s">
        <v>34</v>
      </c>
      <c r="E70" s="6" t="s">
        <v>20</v>
      </c>
      <c r="F70" s="7">
        <v>9789576585036</v>
      </c>
      <c r="G70" s="17">
        <v>3</v>
      </c>
      <c r="H70" s="17">
        <v>450</v>
      </c>
      <c r="I70" s="17">
        <f t="shared" si="6"/>
        <v>1350</v>
      </c>
      <c r="J70" s="9"/>
      <c r="K70" s="9"/>
      <c r="L70" s="9"/>
      <c r="M70" s="6"/>
    </row>
    <row r="71" spans="1:13" s="2" customFormat="1" ht="18" customHeight="1" x14ac:dyDescent="0.25">
      <c r="A71" s="19">
        <v>66</v>
      </c>
      <c r="B71" s="16" t="s">
        <v>124</v>
      </c>
      <c r="C71" s="6" t="s">
        <v>118</v>
      </c>
      <c r="D71" s="6" t="s">
        <v>34</v>
      </c>
      <c r="E71" s="6" t="s">
        <v>20</v>
      </c>
      <c r="F71" s="7">
        <v>9789576585081</v>
      </c>
      <c r="G71" s="17">
        <v>3</v>
      </c>
      <c r="H71" s="17">
        <v>450</v>
      </c>
      <c r="I71" s="17">
        <f t="shared" si="6"/>
        <v>1350</v>
      </c>
      <c r="J71" s="9"/>
      <c r="K71" s="9"/>
      <c r="L71" s="9"/>
      <c r="M71" s="6"/>
    </row>
    <row r="72" spans="1:13" s="2" customFormat="1" ht="18" customHeight="1" x14ac:dyDescent="0.25">
      <c r="A72" s="19">
        <v>67</v>
      </c>
      <c r="B72" s="59" t="s">
        <v>218</v>
      </c>
      <c r="C72" s="6" t="s">
        <v>118</v>
      </c>
      <c r="D72" s="6" t="s">
        <v>34</v>
      </c>
      <c r="E72" s="6" t="s">
        <v>20</v>
      </c>
      <c r="F72" s="7">
        <v>9789576585319</v>
      </c>
      <c r="G72" s="17">
        <v>3</v>
      </c>
      <c r="H72" s="17">
        <v>450</v>
      </c>
      <c r="I72" s="17">
        <f t="shared" si="6"/>
        <v>1350</v>
      </c>
      <c r="J72" s="9"/>
      <c r="K72" s="9"/>
      <c r="L72" s="9"/>
      <c r="M72" s="6"/>
    </row>
    <row r="73" spans="1:13" s="2" customFormat="1" ht="18" customHeight="1" x14ac:dyDescent="0.25">
      <c r="A73" s="19">
        <v>68</v>
      </c>
      <c r="B73" s="40" t="s">
        <v>125</v>
      </c>
      <c r="C73" s="6" t="s">
        <v>118</v>
      </c>
      <c r="D73" s="6" t="s">
        <v>34</v>
      </c>
      <c r="E73" s="6" t="s">
        <v>20</v>
      </c>
      <c r="F73" s="7">
        <v>9789576585296</v>
      </c>
      <c r="G73" s="17">
        <v>3</v>
      </c>
      <c r="H73" s="17">
        <v>450</v>
      </c>
      <c r="I73" s="17">
        <f t="shared" si="6"/>
        <v>1350</v>
      </c>
      <c r="J73" s="9"/>
      <c r="K73" s="9"/>
      <c r="L73" s="9"/>
      <c r="M73" s="6"/>
    </row>
    <row r="74" spans="1:13" s="2" customFormat="1" ht="18" customHeight="1" x14ac:dyDescent="0.25">
      <c r="A74" s="19">
        <v>69</v>
      </c>
      <c r="B74" s="40" t="s">
        <v>131</v>
      </c>
      <c r="C74" s="6" t="s">
        <v>132</v>
      </c>
      <c r="D74" s="6" t="s">
        <v>34</v>
      </c>
      <c r="E74" s="6" t="s">
        <v>20</v>
      </c>
      <c r="F74" s="7">
        <v>9789576587238</v>
      </c>
      <c r="G74" s="17">
        <v>3</v>
      </c>
      <c r="H74" s="17">
        <v>340</v>
      </c>
      <c r="I74" s="17">
        <f t="shared" si="6"/>
        <v>1020</v>
      </c>
      <c r="J74" s="9"/>
      <c r="K74" s="9"/>
      <c r="L74" s="9"/>
      <c r="M74" s="6"/>
    </row>
    <row r="75" spans="1:13" s="2" customFormat="1" ht="18" customHeight="1" x14ac:dyDescent="0.25">
      <c r="A75" s="19">
        <v>70</v>
      </c>
      <c r="B75" s="40" t="s">
        <v>133</v>
      </c>
      <c r="C75" s="6" t="s">
        <v>132</v>
      </c>
      <c r="D75" s="6" t="s">
        <v>34</v>
      </c>
      <c r="E75" s="6" t="s">
        <v>20</v>
      </c>
      <c r="F75" s="7">
        <v>9789576588396</v>
      </c>
      <c r="G75" s="17">
        <v>3</v>
      </c>
      <c r="H75" s="17">
        <v>340</v>
      </c>
      <c r="I75" s="17">
        <f t="shared" ref="I75:I108" si="7">G75*H75</f>
        <v>1020</v>
      </c>
      <c r="J75" s="9"/>
      <c r="K75" s="9"/>
      <c r="L75" s="9"/>
      <c r="M75" s="6"/>
    </row>
    <row r="76" spans="1:13" s="2" customFormat="1" ht="18" customHeight="1" x14ac:dyDescent="0.25">
      <c r="A76" s="19">
        <v>71</v>
      </c>
      <c r="B76" s="40" t="s">
        <v>134</v>
      </c>
      <c r="C76" s="6" t="s">
        <v>132</v>
      </c>
      <c r="D76" s="6" t="s">
        <v>34</v>
      </c>
      <c r="E76" s="6" t="s">
        <v>20</v>
      </c>
      <c r="F76" s="7">
        <v>9789576589447</v>
      </c>
      <c r="G76" s="17">
        <v>3</v>
      </c>
      <c r="H76" s="17">
        <v>340</v>
      </c>
      <c r="I76" s="17">
        <f t="shared" si="7"/>
        <v>1020</v>
      </c>
      <c r="J76" s="9"/>
      <c r="K76" s="9"/>
      <c r="L76" s="9"/>
      <c r="M76" s="6"/>
    </row>
    <row r="77" spans="1:13" ht="18" customHeight="1" x14ac:dyDescent="0.25">
      <c r="A77" s="19">
        <v>72</v>
      </c>
      <c r="B77" s="24" t="s">
        <v>180</v>
      </c>
      <c r="C77" s="17" t="s">
        <v>181</v>
      </c>
      <c r="D77" s="17" t="s">
        <v>152</v>
      </c>
      <c r="E77" s="6" t="s">
        <v>20</v>
      </c>
      <c r="F77" s="26" t="s">
        <v>182</v>
      </c>
      <c r="G77" s="6">
        <v>2</v>
      </c>
      <c r="H77" s="14">
        <v>350</v>
      </c>
      <c r="I77" s="14">
        <f t="shared" si="7"/>
        <v>700</v>
      </c>
      <c r="J77" s="9"/>
      <c r="K77" s="9"/>
      <c r="L77" s="9"/>
      <c r="M77" s="6"/>
    </row>
    <row r="78" spans="1:13" ht="18" customHeight="1" x14ac:dyDescent="0.25">
      <c r="A78" s="19">
        <v>73</v>
      </c>
      <c r="B78" s="24" t="s">
        <v>183</v>
      </c>
      <c r="C78" s="17" t="s">
        <v>181</v>
      </c>
      <c r="D78" s="17" t="s">
        <v>152</v>
      </c>
      <c r="E78" s="6" t="s">
        <v>20</v>
      </c>
      <c r="F78" s="26" t="s">
        <v>184</v>
      </c>
      <c r="G78" s="6">
        <v>2</v>
      </c>
      <c r="H78" s="14">
        <v>350</v>
      </c>
      <c r="I78" s="14">
        <f t="shared" si="7"/>
        <v>700</v>
      </c>
      <c r="J78" s="9"/>
      <c r="K78" s="9"/>
      <c r="L78" s="9"/>
      <c r="M78" s="6"/>
    </row>
    <row r="79" spans="1:13" ht="18" customHeight="1" x14ac:dyDescent="0.25">
      <c r="A79" s="19">
        <v>74</v>
      </c>
      <c r="B79" s="24" t="s">
        <v>185</v>
      </c>
      <c r="C79" s="17" t="s">
        <v>181</v>
      </c>
      <c r="D79" s="17" t="s">
        <v>152</v>
      </c>
      <c r="E79" s="6" t="s">
        <v>20</v>
      </c>
      <c r="F79" s="26" t="s">
        <v>186</v>
      </c>
      <c r="G79" s="6">
        <v>2</v>
      </c>
      <c r="H79" s="14">
        <v>350</v>
      </c>
      <c r="I79" s="14">
        <f t="shared" si="7"/>
        <v>700</v>
      </c>
      <c r="J79" s="9"/>
      <c r="K79" s="9"/>
      <c r="L79" s="9"/>
      <c r="M79" s="6"/>
    </row>
    <row r="80" spans="1:13" ht="18" customHeight="1" x14ac:dyDescent="0.25">
      <c r="A80" s="19">
        <v>75</v>
      </c>
      <c r="B80" s="24" t="s">
        <v>187</v>
      </c>
      <c r="C80" s="17" t="s">
        <v>181</v>
      </c>
      <c r="D80" s="17" t="s">
        <v>152</v>
      </c>
      <c r="E80" s="6" t="s">
        <v>20</v>
      </c>
      <c r="F80" s="26" t="s">
        <v>188</v>
      </c>
      <c r="G80" s="6">
        <v>2</v>
      </c>
      <c r="H80" s="14">
        <v>350</v>
      </c>
      <c r="I80" s="14">
        <f t="shared" si="7"/>
        <v>700</v>
      </c>
      <c r="J80" s="9"/>
      <c r="K80" s="9"/>
      <c r="L80" s="9"/>
      <c r="M80" s="6"/>
    </row>
    <row r="81" spans="1:13" ht="18" customHeight="1" x14ac:dyDescent="0.25">
      <c r="A81" s="19">
        <v>76</v>
      </c>
      <c r="B81" s="24" t="s">
        <v>189</v>
      </c>
      <c r="C81" s="49" t="s">
        <v>181</v>
      </c>
      <c r="D81" s="17" t="s">
        <v>152</v>
      </c>
      <c r="E81" s="6" t="s">
        <v>20</v>
      </c>
      <c r="F81" s="26" t="s">
        <v>190</v>
      </c>
      <c r="G81" s="6">
        <v>2</v>
      </c>
      <c r="H81" s="14">
        <v>350</v>
      </c>
      <c r="I81" s="14">
        <f t="shared" si="7"/>
        <v>700</v>
      </c>
      <c r="J81" s="9"/>
      <c r="K81" s="9"/>
      <c r="L81" s="9"/>
      <c r="M81" s="6"/>
    </row>
    <row r="82" spans="1:13" s="2" customFormat="1" ht="18" customHeight="1" x14ac:dyDescent="0.25">
      <c r="A82" s="19">
        <v>77</v>
      </c>
      <c r="B82" s="16" t="s">
        <v>61</v>
      </c>
      <c r="C82" s="17" t="s">
        <v>62</v>
      </c>
      <c r="D82" s="6" t="s">
        <v>23</v>
      </c>
      <c r="E82" s="6" t="s">
        <v>20</v>
      </c>
      <c r="F82" s="7">
        <v>9789575039844</v>
      </c>
      <c r="G82" s="17">
        <v>2</v>
      </c>
      <c r="H82" s="17">
        <v>350</v>
      </c>
      <c r="I82" s="17">
        <f t="shared" si="7"/>
        <v>700</v>
      </c>
      <c r="J82" s="9"/>
      <c r="K82" s="9"/>
      <c r="L82" s="9"/>
      <c r="M82" s="6"/>
    </row>
    <row r="83" spans="1:13" s="2" customFormat="1" ht="18" customHeight="1" x14ac:dyDescent="0.25">
      <c r="A83" s="19">
        <v>78</v>
      </c>
      <c r="B83" s="16" t="s">
        <v>63</v>
      </c>
      <c r="C83" s="17" t="s">
        <v>62</v>
      </c>
      <c r="D83" s="6" t="s">
        <v>23</v>
      </c>
      <c r="E83" s="6" t="s">
        <v>20</v>
      </c>
      <c r="F83" s="7">
        <v>9789575039851</v>
      </c>
      <c r="G83" s="17">
        <v>2</v>
      </c>
      <c r="H83" s="17">
        <v>350</v>
      </c>
      <c r="I83" s="17">
        <f t="shared" si="7"/>
        <v>700</v>
      </c>
      <c r="J83" s="9"/>
      <c r="K83" s="9"/>
      <c r="L83" s="9"/>
      <c r="M83" s="6"/>
    </row>
    <row r="84" spans="1:13" ht="18" customHeight="1" x14ac:dyDescent="0.25">
      <c r="A84" s="19">
        <v>79</v>
      </c>
      <c r="B84" s="24" t="s">
        <v>191</v>
      </c>
      <c r="C84" s="25" t="s">
        <v>192</v>
      </c>
      <c r="D84" s="17" t="s">
        <v>193</v>
      </c>
      <c r="E84" s="6" t="s">
        <v>20</v>
      </c>
      <c r="F84" s="26">
        <v>9789571383989</v>
      </c>
      <c r="G84" s="6">
        <v>2</v>
      </c>
      <c r="H84" s="14">
        <v>420</v>
      </c>
      <c r="I84" s="14">
        <f t="shared" si="7"/>
        <v>840</v>
      </c>
      <c r="J84" s="9"/>
      <c r="K84" s="9"/>
      <c r="L84" s="9"/>
      <c r="M84" s="6"/>
    </row>
    <row r="85" spans="1:13" ht="18" customHeight="1" x14ac:dyDescent="0.25">
      <c r="A85" s="19">
        <v>80</v>
      </c>
      <c r="B85" s="24" t="s">
        <v>194</v>
      </c>
      <c r="C85" s="25" t="s">
        <v>192</v>
      </c>
      <c r="D85" s="17" t="s">
        <v>193</v>
      </c>
      <c r="E85" s="6" t="s">
        <v>20</v>
      </c>
      <c r="F85" s="26">
        <v>9789571385686</v>
      </c>
      <c r="G85" s="6">
        <v>2</v>
      </c>
      <c r="H85" s="14">
        <v>420</v>
      </c>
      <c r="I85" s="14">
        <f t="shared" si="7"/>
        <v>840</v>
      </c>
      <c r="J85" s="9"/>
      <c r="K85" s="9"/>
      <c r="L85" s="9"/>
      <c r="M85" s="6"/>
    </row>
    <row r="86" spans="1:13" ht="18" customHeight="1" x14ac:dyDescent="0.25">
      <c r="A86" s="19">
        <v>81</v>
      </c>
      <c r="B86" s="24" t="s">
        <v>195</v>
      </c>
      <c r="C86" s="25" t="s">
        <v>192</v>
      </c>
      <c r="D86" s="17" t="s">
        <v>193</v>
      </c>
      <c r="E86" s="6" t="s">
        <v>20</v>
      </c>
      <c r="F86" s="26">
        <v>9786263356726</v>
      </c>
      <c r="G86" s="6">
        <v>2</v>
      </c>
      <c r="H86" s="14">
        <v>420</v>
      </c>
      <c r="I86" s="14">
        <f t="shared" si="7"/>
        <v>840</v>
      </c>
      <c r="J86" s="9"/>
      <c r="K86" s="9"/>
      <c r="L86" s="9"/>
      <c r="M86" s="6"/>
    </row>
    <row r="87" spans="1:13" s="2" customFormat="1" ht="18" customHeight="1" x14ac:dyDescent="0.25">
      <c r="A87" s="19">
        <v>82</v>
      </c>
      <c r="B87" s="16" t="s">
        <v>42</v>
      </c>
      <c r="C87" s="1" t="s">
        <v>28</v>
      </c>
      <c r="D87" s="1" t="s">
        <v>29</v>
      </c>
      <c r="E87" s="6" t="s">
        <v>20</v>
      </c>
      <c r="F87" s="7">
        <v>9789576581199</v>
      </c>
      <c r="G87" s="6">
        <v>2</v>
      </c>
      <c r="H87" s="14">
        <v>300</v>
      </c>
      <c r="I87" s="14">
        <f t="shared" si="7"/>
        <v>600</v>
      </c>
      <c r="J87" s="9"/>
      <c r="K87" s="9"/>
      <c r="L87" s="9"/>
      <c r="M87" s="10"/>
    </row>
    <row r="88" spans="1:13" s="2" customFormat="1" ht="18" customHeight="1" x14ac:dyDescent="0.25">
      <c r="A88" s="19">
        <v>83</v>
      </c>
      <c r="B88" s="60" t="s">
        <v>43</v>
      </c>
      <c r="C88" s="1" t="s">
        <v>28</v>
      </c>
      <c r="D88" s="1" t="s">
        <v>29</v>
      </c>
      <c r="E88" s="6" t="s">
        <v>20</v>
      </c>
      <c r="F88" s="7">
        <v>9789576581441</v>
      </c>
      <c r="G88" s="6">
        <v>2</v>
      </c>
      <c r="H88" s="14">
        <v>300</v>
      </c>
      <c r="I88" s="14">
        <f t="shared" si="7"/>
        <v>600</v>
      </c>
      <c r="J88" s="9"/>
      <c r="K88" s="9"/>
      <c r="L88" s="9"/>
      <c r="M88" s="10"/>
    </row>
    <row r="89" spans="1:13" s="2" customFormat="1" ht="28.5" x14ac:dyDescent="0.25">
      <c r="A89" s="19">
        <v>84</v>
      </c>
      <c r="B89" s="33" t="s">
        <v>208</v>
      </c>
      <c r="C89" s="1" t="s">
        <v>206</v>
      </c>
      <c r="D89" s="1" t="s">
        <v>207</v>
      </c>
      <c r="E89" s="6" t="s">
        <v>20</v>
      </c>
      <c r="F89" s="13">
        <v>9789575037369</v>
      </c>
      <c r="G89" s="6">
        <v>2</v>
      </c>
      <c r="H89" s="14">
        <v>300</v>
      </c>
      <c r="I89" s="14">
        <f t="shared" si="7"/>
        <v>600</v>
      </c>
      <c r="J89" s="1"/>
      <c r="K89" s="1"/>
      <c r="L89" s="1"/>
      <c r="M89" s="6"/>
    </row>
    <row r="90" spans="1:13" s="2" customFormat="1" ht="28.5" x14ac:dyDescent="0.25">
      <c r="A90" s="19">
        <v>85</v>
      </c>
      <c r="B90" s="33" t="s">
        <v>209</v>
      </c>
      <c r="C90" s="1" t="s">
        <v>206</v>
      </c>
      <c r="D90" s="1" t="s">
        <v>207</v>
      </c>
      <c r="E90" s="6" t="s">
        <v>20</v>
      </c>
      <c r="F90" s="13">
        <v>9789575039592</v>
      </c>
      <c r="G90" s="6">
        <v>2</v>
      </c>
      <c r="H90" s="14">
        <v>300</v>
      </c>
      <c r="I90" s="14">
        <f t="shared" ref="I90:I93" si="8">G90*H90</f>
        <v>600</v>
      </c>
      <c r="J90" s="1"/>
      <c r="K90" s="1"/>
      <c r="L90" s="1"/>
      <c r="M90" s="6"/>
    </row>
    <row r="91" spans="1:13" s="2" customFormat="1" ht="28.5" x14ac:dyDescent="0.25">
      <c r="A91" s="19">
        <v>86</v>
      </c>
      <c r="B91" s="33" t="s">
        <v>210</v>
      </c>
      <c r="C91" s="1" t="s">
        <v>206</v>
      </c>
      <c r="D91" s="1" t="s">
        <v>207</v>
      </c>
      <c r="E91" s="6" t="s">
        <v>20</v>
      </c>
      <c r="F91" s="13">
        <v>9789575039608</v>
      </c>
      <c r="G91" s="6">
        <v>2</v>
      </c>
      <c r="H91" s="14">
        <v>300</v>
      </c>
      <c r="I91" s="14">
        <f t="shared" si="8"/>
        <v>600</v>
      </c>
      <c r="J91" s="1"/>
      <c r="K91" s="1"/>
      <c r="L91" s="1"/>
      <c r="M91" s="6"/>
    </row>
    <row r="92" spans="1:13" s="2" customFormat="1" ht="28.5" x14ac:dyDescent="0.25">
      <c r="A92" s="19">
        <v>87</v>
      </c>
      <c r="B92" s="33" t="s">
        <v>211</v>
      </c>
      <c r="C92" s="1" t="s">
        <v>206</v>
      </c>
      <c r="D92" s="1" t="s">
        <v>207</v>
      </c>
      <c r="E92" s="6" t="s">
        <v>20</v>
      </c>
      <c r="F92" s="13">
        <v>9789575039615</v>
      </c>
      <c r="G92" s="6">
        <v>2</v>
      </c>
      <c r="H92" s="14">
        <v>300</v>
      </c>
      <c r="I92" s="14">
        <f t="shared" si="8"/>
        <v>600</v>
      </c>
      <c r="J92" s="1"/>
      <c r="K92" s="1"/>
      <c r="L92" s="1"/>
      <c r="M92" s="6"/>
    </row>
    <row r="93" spans="1:13" s="2" customFormat="1" ht="28.5" x14ac:dyDescent="0.25">
      <c r="A93" s="19">
        <v>88</v>
      </c>
      <c r="B93" s="33" t="s">
        <v>212</v>
      </c>
      <c r="C93" s="1" t="s">
        <v>206</v>
      </c>
      <c r="D93" s="1" t="s">
        <v>207</v>
      </c>
      <c r="E93" s="6" t="s">
        <v>20</v>
      </c>
      <c r="F93" s="13">
        <v>9789575039622</v>
      </c>
      <c r="G93" s="6">
        <v>2</v>
      </c>
      <c r="H93" s="14">
        <v>300</v>
      </c>
      <c r="I93" s="14">
        <f t="shared" si="8"/>
        <v>600</v>
      </c>
      <c r="J93" s="1"/>
      <c r="K93" s="1"/>
      <c r="L93" s="1"/>
      <c r="M93" s="6"/>
    </row>
    <row r="94" spans="1:13" s="2" customFormat="1" ht="28.5" x14ac:dyDescent="0.25">
      <c r="A94" s="19">
        <v>89</v>
      </c>
      <c r="B94" s="33" t="s">
        <v>213</v>
      </c>
      <c r="C94" s="1" t="s">
        <v>206</v>
      </c>
      <c r="D94" s="1" t="s">
        <v>207</v>
      </c>
      <c r="E94" s="6" t="s">
        <v>20</v>
      </c>
      <c r="F94" s="13">
        <v>9786263050068</v>
      </c>
      <c r="G94" s="6">
        <v>2</v>
      </c>
      <c r="H94" s="14">
        <v>300</v>
      </c>
      <c r="I94" s="14">
        <f t="shared" ref="I94:I97" si="9">G94*H94</f>
        <v>600</v>
      </c>
      <c r="J94" s="1"/>
      <c r="K94" s="1"/>
      <c r="L94" s="1"/>
      <c r="M94" s="6"/>
    </row>
    <row r="95" spans="1:13" s="2" customFormat="1" ht="28.5" x14ac:dyDescent="0.25">
      <c r="A95" s="19">
        <v>90</v>
      </c>
      <c r="B95" s="33" t="s">
        <v>214</v>
      </c>
      <c r="C95" s="1" t="s">
        <v>206</v>
      </c>
      <c r="D95" s="1" t="s">
        <v>207</v>
      </c>
      <c r="E95" s="6" t="s">
        <v>20</v>
      </c>
      <c r="F95" s="13">
        <v>9786263050075</v>
      </c>
      <c r="G95" s="6">
        <v>2</v>
      </c>
      <c r="H95" s="14">
        <v>300</v>
      </c>
      <c r="I95" s="14">
        <f t="shared" si="9"/>
        <v>600</v>
      </c>
      <c r="J95" s="1"/>
      <c r="K95" s="1"/>
      <c r="L95" s="1"/>
      <c r="M95" s="6"/>
    </row>
    <row r="96" spans="1:13" s="2" customFormat="1" ht="28.5" x14ac:dyDescent="0.25">
      <c r="A96" s="19">
        <v>91</v>
      </c>
      <c r="B96" s="33" t="s">
        <v>215</v>
      </c>
      <c r="C96" s="1" t="s">
        <v>206</v>
      </c>
      <c r="D96" s="1" t="s">
        <v>207</v>
      </c>
      <c r="E96" s="6" t="s">
        <v>20</v>
      </c>
      <c r="F96" s="13">
        <v>9786263050082</v>
      </c>
      <c r="G96" s="6">
        <v>2</v>
      </c>
      <c r="H96" s="14">
        <v>300</v>
      </c>
      <c r="I96" s="14">
        <f t="shared" si="9"/>
        <v>600</v>
      </c>
      <c r="J96" s="1"/>
      <c r="K96" s="1"/>
      <c r="L96" s="1"/>
      <c r="M96" s="6"/>
    </row>
    <row r="97" spans="1:13" s="2" customFormat="1" ht="28.5" x14ac:dyDescent="0.25">
      <c r="A97" s="19">
        <v>92</v>
      </c>
      <c r="B97" s="33" t="s">
        <v>216</v>
      </c>
      <c r="C97" s="1" t="s">
        <v>206</v>
      </c>
      <c r="D97" s="1" t="s">
        <v>207</v>
      </c>
      <c r="E97" s="6" t="s">
        <v>20</v>
      </c>
      <c r="F97" s="13">
        <v>9786263050167</v>
      </c>
      <c r="G97" s="6">
        <v>2</v>
      </c>
      <c r="H97" s="14">
        <v>300</v>
      </c>
      <c r="I97" s="14">
        <f t="shared" si="9"/>
        <v>600</v>
      </c>
      <c r="J97" s="1"/>
      <c r="K97" s="1"/>
      <c r="L97" s="1"/>
      <c r="M97" s="6"/>
    </row>
    <row r="98" spans="1:13" s="2" customFormat="1" ht="18" customHeight="1" x14ac:dyDescent="0.25">
      <c r="A98" s="19">
        <v>93</v>
      </c>
      <c r="B98" s="33" t="s">
        <v>110</v>
      </c>
      <c r="C98" s="1" t="s">
        <v>111</v>
      </c>
      <c r="D98" s="1" t="s">
        <v>112</v>
      </c>
      <c r="E98" s="6" t="s">
        <v>20</v>
      </c>
      <c r="F98" s="13">
        <v>9789863844730</v>
      </c>
      <c r="G98" s="6">
        <v>1</v>
      </c>
      <c r="H98" s="14">
        <v>630</v>
      </c>
      <c r="I98" s="14">
        <f t="shared" si="7"/>
        <v>630</v>
      </c>
      <c r="J98" s="1"/>
      <c r="K98" s="1"/>
      <c r="L98" s="1"/>
      <c r="M98" s="6"/>
    </row>
    <row r="99" spans="1:13" s="2" customFormat="1" ht="18" customHeight="1" x14ac:dyDescent="0.25">
      <c r="A99" s="19">
        <v>94</v>
      </c>
      <c r="B99" s="33" t="s">
        <v>113</v>
      </c>
      <c r="C99" s="1" t="s">
        <v>114</v>
      </c>
      <c r="D99" s="1" t="s">
        <v>80</v>
      </c>
      <c r="E99" s="6" t="s">
        <v>20</v>
      </c>
      <c r="F99" s="13">
        <v>9789570856828</v>
      </c>
      <c r="G99" s="6">
        <v>1</v>
      </c>
      <c r="H99" s="14">
        <v>380</v>
      </c>
      <c r="I99" s="14">
        <f t="shared" si="7"/>
        <v>380</v>
      </c>
      <c r="J99" s="1"/>
      <c r="K99" s="1"/>
      <c r="L99" s="1"/>
      <c r="M99" s="6"/>
    </row>
    <row r="100" spans="1:13" s="2" customFormat="1" ht="18" customHeight="1" x14ac:dyDescent="0.25">
      <c r="A100" s="19">
        <v>95</v>
      </c>
      <c r="B100" s="33" t="s">
        <v>74</v>
      </c>
      <c r="C100" s="58" t="s">
        <v>75</v>
      </c>
      <c r="D100" s="1" t="s">
        <v>76</v>
      </c>
      <c r="E100" s="6" t="s">
        <v>20</v>
      </c>
      <c r="F100" s="13">
        <v>9789869570152</v>
      </c>
      <c r="G100" s="6">
        <v>1</v>
      </c>
      <c r="H100" s="14">
        <v>300</v>
      </c>
      <c r="I100" s="14">
        <f t="shared" si="7"/>
        <v>300</v>
      </c>
      <c r="J100" s="1"/>
      <c r="K100" s="1"/>
      <c r="L100" s="1"/>
      <c r="M100" s="6"/>
    </row>
    <row r="101" spans="1:13" s="2" customFormat="1" ht="18" customHeight="1" x14ac:dyDescent="0.25">
      <c r="A101" s="19">
        <v>96</v>
      </c>
      <c r="B101" s="33" t="s">
        <v>77</v>
      </c>
      <c r="C101" s="58" t="s">
        <v>75</v>
      </c>
      <c r="D101" s="1" t="s">
        <v>76</v>
      </c>
      <c r="E101" s="6" t="s">
        <v>20</v>
      </c>
      <c r="F101" s="13">
        <v>9789869570107</v>
      </c>
      <c r="G101" s="6">
        <v>1</v>
      </c>
      <c r="H101" s="14">
        <v>300</v>
      </c>
      <c r="I101" s="14">
        <f t="shared" si="7"/>
        <v>300</v>
      </c>
      <c r="J101" s="1"/>
      <c r="K101" s="1"/>
      <c r="L101" s="1"/>
      <c r="M101" s="6"/>
    </row>
    <row r="102" spans="1:13" s="2" customFormat="1" ht="18" customHeight="1" x14ac:dyDescent="0.25">
      <c r="A102" s="19">
        <v>97</v>
      </c>
      <c r="B102" s="33" t="s">
        <v>78</v>
      </c>
      <c r="C102" s="1" t="s">
        <v>79</v>
      </c>
      <c r="D102" s="1" t="s">
        <v>80</v>
      </c>
      <c r="E102" s="6" t="s">
        <v>20</v>
      </c>
      <c r="F102" s="13">
        <v>9789570859508</v>
      </c>
      <c r="G102" s="6">
        <v>1</v>
      </c>
      <c r="H102" s="14">
        <v>370</v>
      </c>
      <c r="I102" s="14">
        <f t="shared" si="7"/>
        <v>370</v>
      </c>
      <c r="J102" s="1"/>
      <c r="K102" s="1"/>
      <c r="L102" s="1"/>
      <c r="M102" s="6"/>
    </row>
    <row r="103" spans="1:13" s="2" customFormat="1" ht="18" customHeight="1" x14ac:dyDescent="0.25">
      <c r="A103" s="19">
        <v>98</v>
      </c>
      <c r="B103" s="33" t="s">
        <v>81</v>
      </c>
      <c r="C103" s="1" t="s">
        <v>82</v>
      </c>
      <c r="D103" s="1" t="s">
        <v>80</v>
      </c>
      <c r="E103" s="6" t="s">
        <v>20</v>
      </c>
      <c r="F103" s="13">
        <v>9789570855371</v>
      </c>
      <c r="G103" s="6">
        <v>1</v>
      </c>
      <c r="H103" s="14">
        <v>370</v>
      </c>
      <c r="I103" s="14">
        <f t="shared" si="7"/>
        <v>370</v>
      </c>
      <c r="J103" s="1"/>
      <c r="K103" s="1"/>
      <c r="L103" s="1"/>
      <c r="M103" s="6"/>
    </row>
    <row r="104" spans="1:13" s="2" customFormat="1" ht="18" customHeight="1" x14ac:dyDescent="0.25">
      <c r="A104" s="19">
        <v>99</v>
      </c>
      <c r="B104" s="33" t="s">
        <v>83</v>
      </c>
      <c r="C104" s="1" t="s">
        <v>84</v>
      </c>
      <c r="D104" s="1" t="s">
        <v>80</v>
      </c>
      <c r="E104" s="6" t="s">
        <v>20</v>
      </c>
      <c r="F104" s="13">
        <v>9789570854091</v>
      </c>
      <c r="G104" s="6">
        <v>1</v>
      </c>
      <c r="H104" s="14">
        <v>350</v>
      </c>
      <c r="I104" s="14">
        <f t="shared" si="7"/>
        <v>350</v>
      </c>
      <c r="J104" s="1"/>
      <c r="K104" s="1"/>
      <c r="L104" s="1"/>
      <c r="M104" s="6"/>
    </row>
    <row r="105" spans="1:13" s="2" customFormat="1" ht="18" customHeight="1" x14ac:dyDescent="0.25">
      <c r="A105" s="19">
        <v>100</v>
      </c>
      <c r="B105" s="33" t="s">
        <v>85</v>
      </c>
      <c r="C105" s="1" t="s">
        <v>86</v>
      </c>
      <c r="D105" s="1" t="s">
        <v>80</v>
      </c>
      <c r="E105" s="6" t="s">
        <v>20</v>
      </c>
      <c r="F105" s="13">
        <v>9789570861457</v>
      </c>
      <c r="G105" s="6">
        <v>1</v>
      </c>
      <c r="H105" s="14">
        <v>380</v>
      </c>
      <c r="I105" s="14">
        <f t="shared" si="7"/>
        <v>380</v>
      </c>
      <c r="J105" s="1"/>
      <c r="K105" s="1"/>
      <c r="L105" s="1"/>
      <c r="M105" s="6"/>
    </row>
    <row r="106" spans="1:13" s="2" customFormat="1" ht="18" customHeight="1" x14ac:dyDescent="0.25">
      <c r="A106" s="19">
        <v>101</v>
      </c>
      <c r="B106" s="33" t="s">
        <v>87</v>
      </c>
      <c r="C106" s="1" t="s">
        <v>88</v>
      </c>
      <c r="D106" s="1" t="s">
        <v>89</v>
      </c>
      <c r="E106" s="6" t="s">
        <v>20</v>
      </c>
      <c r="F106" s="13">
        <v>9789865876562</v>
      </c>
      <c r="G106" s="6">
        <v>1</v>
      </c>
      <c r="H106" s="14">
        <v>300</v>
      </c>
      <c r="I106" s="14">
        <f t="shared" si="7"/>
        <v>300</v>
      </c>
      <c r="J106" s="1"/>
      <c r="K106" s="1"/>
      <c r="L106" s="1"/>
      <c r="M106" s="6"/>
    </row>
    <row r="107" spans="1:13" s="2" customFormat="1" ht="18" customHeight="1" x14ac:dyDescent="0.25">
      <c r="A107" s="19">
        <v>102</v>
      </c>
      <c r="B107" s="33" t="s">
        <v>90</v>
      </c>
      <c r="C107" s="1" t="s">
        <v>91</v>
      </c>
      <c r="D107" s="1" t="s">
        <v>92</v>
      </c>
      <c r="E107" s="6" t="s">
        <v>20</v>
      </c>
      <c r="F107" s="13">
        <v>9789577627179</v>
      </c>
      <c r="G107" s="6">
        <v>1</v>
      </c>
      <c r="H107" s="14">
        <v>380</v>
      </c>
      <c r="I107" s="14">
        <f t="shared" si="7"/>
        <v>380</v>
      </c>
      <c r="J107" s="1"/>
      <c r="K107" s="1"/>
      <c r="L107" s="1"/>
      <c r="M107" s="6"/>
    </row>
    <row r="108" spans="1:13" s="2" customFormat="1" ht="18" customHeight="1" x14ac:dyDescent="0.25">
      <c r="A108" s="19">
        <v>103</v>
      </c>
      <c r="B108" s="33" t="s">
        <v>105</v>
      </c>
      <c r="C108" s="1" t="s">
        <v>107</v>
      </c>
      <c r="D108" s="1" t="s">
        <v>106</v>
      </c>
      <c r="E108" s="6" t="s">
        <v>20</v>
      </c>
      <c r="F108" s="13">
        <v>9789864520961</v>
      </c>
      <c r="G108" s="6">
        <v>1</v>
      </c>
      <c r="H108" s="14">
        <v>399</v>
      </c>
      <c r="I108" s="14">
        <f t="shared" si="7"/>
        <v>399</v>
      </c>
      <c r="J108" s="1"/>
      <c r="K108" s="1"/>
      <c r="L108" s="1"/>
      <c r="M108" s="6"/>
    </row>
    <row r="109" spans="1:13" s="2" customFormat="1" ht="18" customHeight="1" x14ac:dyDescent="0.25">
      <c r="A109" s="19">
        <v>104</v>
      </c>
      <c r="B109" s="33" t="s">
        <v>143</v>
      </c>
      <c r="C109" s="1" t="s">
        <v>144</v>
      </c>
      <c r="D109" s="15" t="s">
        <v>145</v>
      </c>
      <c r="E109" s="6" t="s">
        <v>20</v>
      </c>
      <c r="F109" s="13">
        <v>9789866273803</v>
      </c>
      <c r="G109" s="6">
        <v>1</v>
      </c>
      <c r="H109" s="14">
        <v>480</v>
      </c>
      <c r="I109" s="14">
        <v>960</v>
      </c>
      <c r="J109" s="1"/>
      <c r="K109" s="1"/>
      <c r="L109" s="1"/>
      <c r="M109" s="6"/>
    </row>
    <row r="110" spans="1:13" s="2" customFormat="1" ht="42.75" x14ac:dyDescent="0.25">
      <c r="A110" s="19">
        <v>105</v>
      </c>
      <c r="B110" s="33" t="s">
        <v>202</v>
      </c>
      <c r="C110" s="1" t="s">
        <v>203</v>
      </c>
      <c r="D110" s="6" t="s">
        <v>23</v>
      </c>
      <c r="E110" s="6" t="s">
        <v>20</v>
      </c>
      <c r="F110" s="13">
        <v>471721103302</v>
      </c>
      <c r="G110" s="6">
        <v>1</v>
      </c>
      <c r="H110" s="14">
        <v>800</v>
      </c>
      <c r="I110" s="14">
        <f t="shared" ref="I110" si="10">G110*H110</f>
        <v>800</v>
      </c>
      <c r="J110" s="1" t="s">
        <v>49</v>
      </c>
      <c r="K110" s="20"/>
      <c r="L110" s="1"/>
      <c r="M110" s="21"/>
    </row>
    <row r="111" spans="1:13" s="2" customFormat="1" x14ac:dyDescent="0.25">
      <c r="A111" s="19">
        <v>106</v>
      </c>
      <c r="B111" s="33" t="s">
        <v>90</v>
      </c>
      <c r="C111" s="1" t="s">
        <v>91</v>
      </c>
      <c r="D111" s="1" t="s">
        <v>92</v>
      </c>
      <c r="E111" s="6" t="s">
        <v>20</v>
      </c>
      <c r="F111" s="13">
        <v>9789577627179</v>
      </c>
      <c r="G111" s="6">
        <v>1</v>
      </c>
      <c r="H111" s="14">
        <v>380</v>
      </c>
      <c r="I111" s="14">
        <f t="shared" ref="I111:I112" si="11">G111*H111</f>
        <v>380</v>
      </c>
      <c r="J111" s="1"/>
      <c r="K111" s="1"/>
      <c r="L111" s="1"/>
      <c r="M111" s="6"/>
    </row>
    <row r="112" spans="1:13" s="2" customFormat="1" ht="28.5" x14ac:dyDescent="0.25">
      <c r="A112" s="19">
        <v>107</v>
      </c>
      <c r="B112" s="33" t="s">
        <v>164</v>
      </c>
      <c r="C112" s="1" t="s">
        <v>98</v>
      </c>
      <c r="D112" s="1" t="s">
        <v>57</v>
      </c>
      <c r="E112" s="6" t="s">
        <v>20</v>
      </c>
      <c r="F112" s="13">
        <v>9789570859522</v>
      </c>
      <c r="G112" s="6">
        <v>1</v>
      </c>
      <c r="H112" s="14">
        <v>350</v>
      </c>
      <c r="I112" s="14">
        <f t="shared" si="11"/>
        <v>350</v>
      </c>
      <c r="J112" s="1"/>
      <c r="K112" s="1"/>
      <c r="L112" s="1"/>
      <c r="M112" s="6"/>
    </row>
    <row r="113" spans="1:13" s="2" customFormat="1" ht="42.75" x14ac:dyDescent="0.25">
      <c r="A113" s="19">
        <v>108</v>
      </c>
      <c r="B113" s="33" t="s">
        <v>99</v>
      </c>
      <c r="C113" s="1" t="s">
        <v>100</v>
      </c>
      <c r="D113" s="1" t="s">
        <v>101</v>
      </c>
      <c r="E113" s="6" t="s">
        <v>20</v>
      </c>
      <c r="F113" s="13">
        <v>9789579529563</v>
      </c>
      <c r="G113" s="6">
        <v>1</v>
      </c>
      <c r="H113" s="14">
        <v>340</v>
      </c>
      <c r="I113" s="14">
        <f>G113*H113</f>
        <v>340</v>
      </c>
      <c r="J113" s="1"/>
      <c r="K113" s="1"/>
      <c r="L113" s="1"/>
      <c r="M113" s="6"/>
    </row>
    <row r="114" spans="1:13" s="23" customFormat="1" ht="18" customHeight="1" x14ac:dyDescent="0.25">
      <c r="A114" s="19">
        <v>109</v>
      </c>
      <c r="B114" s="12" t="s">
        <v>204</v>
      </c>
      <c r="C114" s="1" t="s">
        <v>205</v>
      </c>
      <c r="D114" s="1" t="s">
        <v>95</v>
      </c>
      <c r="E114" s="6" t="s">
        <v>20</v>
      </c>
      <c r="F114" s="13">
        <v>9789864799930</v>
      </c>
      <c r="G114" s="6">
        <v>1</v>
      </c>
      <c r="H114" s="14">
        <v>350</v>
      </c>
      <c r="I114" s="14">
        <f t="shared" ref="I114" si="12">G114*H114</f>
        <v>350</v>
      </c>
      <c r="J114" s="1"/>
      <c r="K114" s="1"/>
      <c r="L114" s="1"/>
      <c r="M114" s="22"/>
    </row>
    <row r="115" spans="1:13" ht="18" customHeight="1" x14ac:dyDescent="0.25">
      <c r="A115" s="50"/>
      <c r="B115" s="51"/>
      <c r="C115" s="52"/>
      <c r="D115" s="52"/>
      <c r="E115" s="27"/>
      <c r="F115" s="11"/>
      <c r="G115" s="52"/>
      <c r="H115" s="52"/>
      <c r="I115" s="52">
        <f>SUM(I6:I114)</f>
        <v>176007</v>
      </c>
      <c r="J115" s="53"/>
      <c r="K115" s="54"/>
      <c r="L115" s="54"/>
      <c r="M115" s="27"/>
    </row>
    <row r="116" spans="1:13" ht="181.5" customHeight="1" x14ac:dyDescent="0.25">
      <c r="A116" s="64" t="s">
        <v>225</v>
      </c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</row>
    <row r="117" spans="1:13" ht="123.75" customHeight="1" x14ac:dyDescent="0.25">
      <c r="A117" s="62" t="s">
        <v>198</v>
      </c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</row>
  </sheetData>
  <mergeCells count="13">
    <mergeCell ref="A117:M117"/>
    <mergeCell ref="A116:M116"/>
    <mergeCell ref="M4:M5"/>
    <mergeCell ref="A1:L1"/>
    <mergeCell ref="A2:L2"/>
    <mergeCell ref="A3:L3"/>
    <mergeCell ref="A4:A5"/>
    <mergeCell ref="B4:B5"/>
    <mergeCell ref="C4:C5"/>
    <mergeCell ref="D4:D5"/>
    <mergeCell ref="F4:F5"/>
    <mergeCell ref="G4:G5"/>
    <mergeCell ref="I4:I5"/>
  </mergeCells>
  <phoneticPr fontId="1" type="noConversion"/>
  <conditionalFormatting sqref="B77:B81">
    <cfRule type="duplicateValues" dxfId="4" priority="5"/>
  </conditionalFormatting>
  <conditionalFormatting sqref="F77:F81">
    <cfRule type="duplicateValues" dxfId="3" priority="4"/>
  </conditionalFormatting>
  <conditionalFormatting sqref="C81">
    <cfRule type="duplicateValues" dxfId="2" priority="3"/>
  </conditionalFormatting>
  <conditionalFormatting sqref="B84:B86">
    <cfRule type="duplicateValues" dxfId="1" priority="2"/>
  </conditionalFormatting>
  <conditionalFormatting sqref="F84:F86">
    <cfRule type="duplicateValues" dxfId="0" priority="1"/>
  </conditionalFormatting>
  <pageMargins left="0.31496062992125984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admin</cp:lastModifiedBy>
  <cp:lastPrinted>2022-12-23T03:28:32Z</cp:lastPrinted>
  <dcterms:created xsi:type="dcterms:W3CDTF">2021-09-14T01:51:17Z</dcterms:created>
  <dcterms:modified xsi:type="dcterms:W3CDTF">2023-01-22T15:11:13Z</dcterms:modified>
</cp:coreProperties>
</file>